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3A9943D-871A-4A84-AE66-A85C1A8C09F2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2024'!$A$1:$M$41</definedName>
    <definedName name="_xlnm.Print_Area" localSheetId="1">'OCAK 2025'!$A$1:$N$41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6" i="21"/>
  <c r="Q5" i="21"/>
  <c r="Q4" i="21"/>
  <c r="Q3" i="21"/>
  <c r="Q11" i="22"/>
  <c r="Q10" i="22"/>
  <c r="Q3" i="22"/>
  <c r="Q4" i="22"/>
  <c r="Q5" i="22"/>
  <c r="Q6" i="22"/>
  <c r="Q8" i="22"/>
  <c r="Q9" i="22"/>
  <c r="AC2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4" i="20"/>
  <c r="Q3" i="20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4" i="18"/>
  <c r="Q3" i="18"/>
  <c r="M13" i="13"/>
  <c r="M10" i="13"/>
  <c r="M11" i="13" s="1"/>
  <c r="N25" i="13"/>
  <c r="N26" i="13" s="1"/>
  <c r="F37" i="24" l="1"/>
  <c r="F37" i="23"/>
  <c r="J36" i="23" s="1"/>
  <c r="J36" i="24"/>
  <c r="J4" i="24"/>
  <c r="F37" i="21"/>
  <c r="J36" i="21" s="1"/>
  <c r="F37" i="20"/>
  <c r="J4" i="20" s="1"/>
  <c r="F37" i="22"/>
  <c r="J36" i="22" s="1"/>
  <c r="M12" i="13"/>
  <c r="M14" i="13" s="1"/>
  <c r="J4" i="23" l="1"/>
  <c r="J5" i="23" s="1"/>
  <c r="L36" i="23" s="1"/>
  <c r="J5" i="24"/>
  <c r="J4" i="22"/>
  <c r="J5" i="22" s="1"/>
  <c r="L36" i="22" s="1"/>
  <c r="J4" i="21"/>
  <c r="J5" i="21" s="1"/>
  <c r="J36" i="20"/>
  <c r="J5" i="20"/>
  <c r="Q3" i="12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L36" i="24" l="1"/>
  <c r="L36" i="21"/>
  <c r="L36" i="20"/>
  <c r="F37" i="12"/>
  <c r="F37" i="19"/>
  <c r="J4" i="19" s="1"/>
  <c r="F37" i="18"/>
  <c r="J4" i="18" s="1"/>
  <c r="F37" i="17"/>
  <c r="F37" i="16"/>
  <c r="F37" i="15"/>
  <c r="J4" i="15" s="1"/>
  <c r="J5" i="15" s="1"/>
  <c r="F37" i="14"/>
  <c r="F37" i="13"/>
  <c r="F37" i="11"/>
  <c r="J4" i="11" s="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0" l="1"/>
  <c r="J5" i="10"/>
  <c r="J5" i="8"/>
  <c r="J36" i="19"/>
  <c r="J5" i="19"/>
  <c r="J5" i="18"/>
  <c r="J4" i="17"/>
  <c r="J5" i="17" s="1"/>
  <c r="J4" i="16"/>
  <c r="J5" i="16" s="1"/>
  <c r="J36" i="14"/>
  <c r="J4" i="13"/>
  <c r="J5" i="13" s="1"/>
  <c r="J36" i="12"/>
  <c r="J4" i="12"/>
  <c r="J5" i="12" s="1"/>
  <c r="J36" i="11"/>
  <c r="J5" i="11"/>
  <c r="L36" i="11" s="1"/>
  <c r="J36" i="10"/>
  <c r="J36" i="16"/>
  <c r="J36" i="18"/>
  <c r="J36" i="13"/>
  <c r="J36" i="17"/>
  <c r="J36" i="8"/>
  <c r="J4" i="9"/>
  <c r="J5" i="9" s="1"/>
  <c r="J36" i="15"/>
  <c r="J4" i="14"/>
  <c r="F37" i="7"/>
  <c r="J36" i="7" s="1"/>
  <c r="L36" i="19" l="1"/>
  <c r="L36" i="18"/>
  <c r="L36" i="17"/>
  <c r="L36" i="16"/>
  <c r="L36" i="15"/>
  <c r="J5" i="14"/>
  <c r="L36" i="14" s="1"/>
  <c r="L36" i="13"/>
  <c r="N36" i="13" s="1"/>
  <c r="L36" i="12"/>
  <c r="L36" i="10"/>
  <c r="N36" i="10" s="1"/>
  <c r="L36" i="9"/>
  <c r="N36" i="9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F97721C2-4094-4EE6-AD09-ACA22C693B1F}">
      <text>
        <r>
          <rPr>
            <b/>
            <sz val="9"/>
            <color indexed="81"/>
            <rFont val="Tahoma"/>
            <family val="2"/>
            <charset val="162"/>
          </rPr>
          <t>Yağ Oranı 3,4  0,20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<sst xmlns="http://schemas.openxmlformats.org/spreadsheetml/2006/main" count="789" uniqueCount="89">
  <si>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</si>
  <si>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</si>
  <si>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</si>
  <si>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</si>
  <si>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</si>
  <si>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</si>
  <si>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</si>
  <si>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</si>
  <si>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</si>
  <si>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</si>
  <si>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</si>
  <si>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</si>
  <si>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</si>
  <si>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</si>
  <si>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</si>
  <si>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</si>
  <si>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</si>
  <si>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</si>
  <si>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</si>
  <si>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</si>
  <si>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</si>
  <si>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</si>
  <si>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</si>
  <si>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</si>
  <si>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</si>
  <si>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</si>
  <si>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</si>
  <si>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</si>
  <si>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</si>
  <si>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</si>
  <si>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</si>
  <si>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</si>
  <si>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</si>
  <si>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SULTAN BEKTAŞ</t>
  </si>
  <si>
    <t>Z. EYYÜP AĞA</t>
  </si>
  <si>
    <t>26/02/2025 TE RAMAZAN ERTEN 16 TL DEDİ</t>
  </si>
  <si>
    <t>Kalite Cezası</t>
  </si>
  <si>
    <t>V. EYYÜP AĞA</t>
  </si>
  <si>
    <t>Burhan Bektaş. Ünlü Süt Müşteri</t>
  </si>
  <si>
    <t>+90 554 204 91 04</t>
  </si>
  <si>
    <t>Z.EYYÜP AĞA</t>
  </si>
  <si>
    <t>V.EYYÜP AĞA</t>
  </si>
  <si>
    <t>YM2</t>
  </si>
  <si>
    <t>Satış</t>
  </si>
  <si>
    <t>KAMER SOYA</t>
  </si>
  <si>
    <t>MAYIS SÜTÜNE YAZILDI</t>
  </si>
  <si>
    <t>Kamer Soya 1500 Kg.</t>
  </si>
  <si>
    <t>KDVLİ BEDEL</t>
  </si>
  <si>
    <t>MATRAH</t>
  </si>
  <si>
    <t>FİYAT</t>
  </si>
  <si>
    <t>LİTRE MİKTARI</t>
  </si>
  <si>
    <t>10/08 358 LT ANTİBİYOTİKLİ 12 TL</t>
  </si>
  <si>
    <t>H.EYYÜP AĞA</t>
  </si>
  <si>
    <t>AK GIDA ALKALİ (25 kg)</t>
  </si>
  <si>
    <t>AD</t>
  </si>
  <si>
    <t>ENFESYEM MISIR FLAKE YEMİ</t>
  </si>
  <si>
    <t>Kasım Sütünden Kesilecek</t>
  </si>
  <si>
    <t xml:space="preserve">01/12/2025 tarihinde İsak bey </t>
  </si>
  <si>
    <t>20 tl olarak güncellemiştir.</t>
  </si>
  <si>
    <t>Alkali 1 Ad.</t>
  </si>
  <si>
    <t>Mısır Flake 30 Ad.</t>
  </si>
  <si>
    <t>KASIM SÜTÜNE YAZILDI</t>
  </si>
  <si>
    <t xml:space="preserve">2025 YILI DESTEKEME </t>
  </si>
  <si>
    <t xml:space="preserve">12/12/2025 tarihinde İSAK BEY </t>
  </si>
  <si>
    <t>tl</t>
  </si>
  <si>
    <t>talimatıyla desteklemeden dolayı yarısı ödeme</t>
  </si>
  <si>
    <t>yapılmıştır.</t>
  </si>
  <si>
    <t>V.EYYÜPAĞA</t>
  </si>
  <si>
    <t>SMART DORA KONSANTRE YEM</t>
  </si>
  <si>
    <t>Aralık Sütünden Kesilecek</t>
  </si>
  <si>
    <t>Soya 30 Ad.</t>
  </si>
  <si>
    <t>ARALIK SÜTÜNE YAZILDI</t>
  </si>
  <si>
    <t>MISIR FLAKE ÇUVALLI</t>
  </si>
  <si>
    <t>YMA</t>
  </si>
  <si>
    <t xml:space="preserve">14/02/2026 tarihinde İSAK BEY talimatıyla </t>
  </si>
  <si>
    <t>ARALIK VE OCAK 21,00 TL olarak güncellenmiştir.</t>
  </si>
  <si>
    <t>İsak Ünlü Talimatıyla Ocaktan Şubat Ayına Kaydırıldı</t>
  </si>
  <si>
    <t>Mart sütünden kesilecek</t>
  </si>
  <si>
    <t>V.EYYÜPAĞA HVL.</t>
  </si>
  <si>
    <t>Z.EYYÜPAĞA</t>
  </si>
  <si>
    <t>Mısır Flake 20 Ad.</t>
  </si>
  <si>
    <t>Soya 15 Ad.</t>
  </si>
  <si>
    <t>ŞUBAT SÜTÜNE YAZILDI</t>
  </si>
  <si>
    <t>AK GIDA  ASİT (25 Kg)</t>
  </si>
  <si>
    <t>Asit 1 Ad.</t>
  </si>
  <si>
    <t>Şubat Sütünden Kesilecek</t>
  </si>
  <si>
    <t>ABALIOĞLU SOYA KÜSPESİ</t>
  </si>
  <si>
    <t>GÖKCAN MISIR FLAKE</t>
  </si>
  <si>
    <t>MART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</si>
</sst>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31">
    <xf numFmtId="0" fontId="0" fillId="0" borderId="0"/>
    <xf numFmtId="0" fontId="17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25" applyNumberFormat="0" applyAlignment="0" applyProtection="0"/>
    <xf numFmtId="0" fontId="29" fillId="7" borderId="26" applyNumberFormat="0" applyAlignment="0" applyProtection="0"/>
    <xf numFmtId="0" fontId="30" fillId="7" borderId="25" applyNumberFormat="0" applyAlignment="0" applyProtection="0"/>
    <xf numFmtId="0" fontId="31" fillId="0" borderId="27" applyNumberFormat="0" applyFill="0" applyAlignment="0" applyProtection="0"/>
    <xf numFmtId="0" fontId="32" fillId="8" borderId="2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30" applyNumberFormat="0" applyFill="0" applyAlignment="0" applyProtection="0"/>
    <xf numFmtId="0" fontId="35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3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5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20" fillId="0" borderId="0"/>
    <xf numFmtId="0" fontId="1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43" fontId="20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5">
    <xf numFmtId="0" fontId="0" fillId="0" borderId="0" xfId="0"/>
    <xf numFmtId="0" fontId="18" fillId="0" borderId="4" xfId="0" applyFont="1" applyBorder="1" applyAlignment="1">
      <alignment horizontal="center"/>
    </xf>
    <xf numFmtId="3" fontId="18" fillId="0" borderId="5" xfId="0" applyNumberFormat="1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164" fontId="18" fillId="0" borderId="5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4" fontId="1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0" fillId="0" borderId="32" xfId="0" applyBorder="1" applyAlignment="1">
      <alignment horizontal="center"/>
    </xf>
    <xf numFmtId="166" fontId="0" fillId="0" borderId="33" xfId="0" applyNumberFormat="1" applyBorder="1"/>
    <xf numFmtId="3" fontId="0" fillId="0" borderId="33" xfId="0" applyNumberFormat="1" applyBorder="1"/>
    <xf numFmtId="164" fontId="0" fillId="0" borderId="33" xfId="0" applyNumberFormat="1" applyBorder="1"/>
    <xf numFmtId="165" fontId="0" fillId="0" borderId="34" xfId="0" applyNumberFormat="1" applyBorder="1"/>
    <xf numFmtId="14" fontId="0" fillId="0" borderId="10" xfId="0" applyNumberFormat="1" applyBorder="1"/>
    <xf numFmtId="4" fontId="0" fillId="0" borderId="17" xfId="1" applyNumberFormat="1" applyFont="1" applyBorder="1"/>
    <xf numFmtId="167" fontId="11" fillId="0" borderId="0" xfId="210" applyNumberFormat="1" applyAlignment="1">
      <alignment horizontal="left"/>
    </xf>
    <xf numFmtId="4" fontId="11" fillId="0" borderId="0" xfId="210" applyNumberFormat="1"/>
    <xf numFmtId="4" fontId="10" fillId="0" borderId="0" xfId="230" applyNumberFormat="1" applyAlignment="1">
      <alignment horizontal="right"/>
    </xf>
    <xf numFmtId="167" fontId="11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8" fontId="11" fillId="2" borderId="9" xfId="210" applyNumberFormat="1" applyFill="1" applyBorder="1" applyAlignment="1">
      <alignment horizontal="right"/>
    </xf>
    <xf numFmtId="49" fontId="11" fillId="2" borderId="9" xfId="210" applyNumberFormat="1" applyFill="1" applyBorder="1" applyAlignment="1">
      <alignment horizontal="left"/>
    </xf>
    <xf numFmtId="3" fontId="11" fillId="2" borderId="9" xfId="210" applyNumberFormat="1" applyFill="1" applyBorder="1"/>
    <xf numFmtId="169" fontId="11" fillId="2" borderId="9" xfId="210" applyNumberFormat="1" applyFill="1" applyBorder="1" applyAlignment="1">
      <alignment horizontal="right"/>
    </xf>
    <xf numFmtId="4" fontId="11" fillId="2" borderId="9" xfId="210" applyNumberFormat="1" applyFill="1" applyBorder="1" applyAlignment="1">
      <alignment horizontal="right"/>
    </xf>
    <xf numFmtId="0" fontId="11" fillId="2" borderId="9" xfId="210" applyFill="1" applyBorder="1"/>
    <xf numFmtId="0" fontId="0" fillId="34" borderId="9" xfId="0" applyFill="1" applyBorder="1"/>
    <xf numFmtId="2" fontId="0" fillId="34" borderId="9" xfId="0" applyNumberFormat="1" applyFill="1" applyBorder="1"/>
    <xf numFmtId="14" fontId="0" fillId="0" borderId="0" xfId="0" applyNumberFormat="1"/>
    <xf numFmtId="14" fontId="0" fillId="0" borderId="8" xfId="0" applyNumberFormat="1" applyBorder="1" applyAlignment="1">
      <alignment horizontal="left"/>
    </xf>
    <xf numFmtId="4" fontId="0" fillId="2" borderId="0" xfId="0" applyNumberFormat="1" applyFill="1"/>
    <xf numFmtId="14" fontId="0" fillId="2" borderId="8" xfId="0" applyNumberFormat="1" applyFill="1" applyBorder="1" applyAlignment="1">
      <alignment horizontal="center"/>
    </xf>
    <xf numFmtId="4" fontId="0" fillId="2" borderId="9" xfId="1" applyNumberFormat="1" applyFont="1" applyFill="1" applyBorder="1"/>
    <xf numFmtId="43" fontId="0" fillId="0" borderId="11" xfId="270" applyFont="1" applyFill="1" applyBorder="1"/>
    <xf numFmtId="4" fontId="9" fillId="2" borderId="11" xfId="250" applyNumberFormat="1" applyFill="1" applyBorder="1" applyAlignment="1">
      <alignment horizontal="right"/>
    </xf>
    <xf numFmtId="167" fontId="6" fillId="0" borderId="9" xfId="311" applyNumberFormat="1" applyBorder="1" applyAlignment="1">
      <alignment horizontal="left"/>
    </xf>
    <xf numFmtId="4" fontId="6" fillId="0" borderId="9" xfId="311" applyNumberFormat="1" applyBorder="1" applyAlignment="1">
      <alignment horizontal="right"/>
    </xf>
    <xf numFmtId="167" fontId="6" fillId="2" borderId="9" xfId="311" applyNumberFormat="1" applyFill="1" applyBorder="1" applyAlignment="1">
      <alignment horizontal="left"/>
    </xf>
    <xf numFmtId="168" fontId="6" fillId="2" borderId="9" xfId="311" applyNumberFormat="1" applyFill="1" applyBorder="1" applyAlignment="1">
      <alignment horizontal="right"/>
    </xf>
    <xf numFmtId="49" fontId="6" fillId="2" borderId="9" xfId="311" applyNumberFormat="1" applyFill="1" applyBorder="1" applyAlignment="1">
      <alignment horizontal="left"/>
    </xf>
    <xf numFmtId="3" fontId="6" fillId="2" borderId="9" xfId="311" applyNumberFormat="1" applyFill="1" applyBorder="1"/>
    <xf numFmtId="169" fontId="6" fillId="2" borderId="9" xfId="311" applyNumberFormat="1" applyFill="1" applyBorder="1" applyAlignment="1">
      <alignment horizontal="right"/>
    </xf>
    <xf numFmtId="4" fontId="6" fillId="2" borderId="9" xfId="311" applyNumberFormat="1" applyFill="1" applyBorder="1" applyAlignment="1">
      <alignment horizontal="right"/>
    </xf>
    <xf numFmtId="43" fontId="0" fillId="0" borderId="0" xfId="270" applyFont="1"/>
    <xf numFmtId="43" fontId="0" fillId="0" borderId="0" xfId="0" applyNumberFormat="1"/>
    <xf numFmtId="4" fontId="5" fillId="0" borderId="9" xfId="331" applyNumberFormat="1" applyBorder="1" applyAlignment="1">
      <alignment horizontal="right"/>
    </xf>
    <xf numFmtId="167" fontId="5" fillId="0" borderId="9" xfId="331" applyNumberFormat="1" applyBorder="1" applyAlignment="1">
      <alignment horizontal="left"/>
    </xf>
    <xf numFmtId="167" fontId="5" fillId="2" borderId="9" xfId="331" applyNumberFormat="1" applyFill="1" applyBorder="1" applyAlignment="1">
      <alignment horizontal="left"/>
    </xf>
    <xf numFmtId="168" fontId="5" fillId="2" borderId="9" xfId="331" applyNumberFormat="1" applyFill="1" applyBorder="1" applyAlignment="1">
      <alignment horizontal="right"/>
    </xf>
    <xf numFmtId="49" fontId="5" fillId="2" borderId="9" xfId="331" applyNumberFormat="1" applyFill="1" applyBorder="1" applyAlignment="1">
      <alignment horizontal="left"/>
    </xf>
    <xf numFmtId="164" fontId="5" fillId="2" borderId="9" xfId="331" applyNumberFormat="1" applyFill="1" applyBorder="1"/>
    <xf numFmtId="169" fontId="5" fillId="2" borderId="9" xfId="331" applyNumberFormat="1" applyFill="1" applyBorder="1" applyAlignment="1">
      <alignment horizontal="right"/>
    </xf>
    <xf numFmtId="4" fontId="5" fillId="2" borderId="9" xfId="331" applyNumberFormat="1" applyFill="1" applyBorder="1" applyAlignment="1">
      <alignment horizontal="right"/>
    </xf>
    <xf numFmtId="0" fontId="5" fillId="2" borderId="9" xfId="331" applyFill="1" applyBorder="1"/>
    <xf numFmtId="4" fontId="4" fillId="0" borderId="9" xfId="351" applyNumberFormat="1" applyBorder="1" applyAlignment="1">
      <alignment horizontal="right"/>
    </xf>
    <xf numFmtId="167" fontId="4" fillId="0" borderId="9" xfId="351" applyNumberFormat="1" applyBorder="1" applyAlignment="1">
      <alignment horizontal="left"/>
    </xf>
    <xf numFmtId="0" fontId="0" fillId="35" borderId="9" xfId="0" applyFill="1" applyBorder="1"/>
    <xf numFmtId="167" fontId="4" fillId="35" borderId="9" xfId="351" applyNumberFormat="1" applyFill="1" applyBorder="1" applyAlignment="1">
      <alignment horizontal="left"/>
    </xf>
    <xf numFmtId="14" fontId="0" fillId="35" borderId="9" xfId="0" applyNumberFormat="1" applyFill="1" applyBorder="1"/>
    <xf numFmtId="168" fontId="4" fillId="35" borderId="9" xfId="351" applyNumberFormat="1" applyFill="1" applyBorder="1" applyAlignment="1">
      <alignment horizontal="right"/>
    </xf>
    <xf numFmtId="49" fontId="4" fillId="35" borderId="9" xfId="351" applyNumberFormat="1" applyFill="1" applyBorder="1" applyAlignment="1">
      <alignment horizontal="left"/>
    </xf>
    <xf numFmtId="3" fontId="4" fillId="35" borderId="9" xfId="351" applyNumberFormat="1" applyFill="1" applyBorder="1"/>
    <xf numFmtId="169" fontId="4" fillId="35" borderId="9" xfId="351" applyNumberFormat="1" applyFill="1" applyBorder="1" applyAlignment="1">
      <alignment horizontal="right"/>
    </xf>
    <xf numFmtId="4" fontId="4" fillId="35" borderId="9" xfId="351" applyNumberFormat="1" applyFill="1" applyBorder="1" applyAlignment="1">
      <alignment horizontal="right"/>
    </xf>
    <xf numFmtId="164" fontId="4" fillId="35" borderId="9" xfId="351" applyNumberFormat="1" applyFill="1" applyBorder="1"/>
    <xf numFmtId="0" fontId="4" fillId="35" borderId="9" xfId="351" applyFill="1" applyBorder="1"/>
    <xf numFmtId="167" fontId="4" fillId="2" borderId="9" xfId="351" applyNumberFormat="1" applyFill="1" applyBorder="1" applyAlignment="1">
      <alignment horizontal="left"/>
    </xf>
    <xf numFmtId="168" fontId="4" fillId="2" borderId="9" xfId="351" applyNumberFormat="1" applyFill="1" applyBorder="1" applyAlignment="1">
      <alignment horizontal="right"/>
    </xf>
    <xf numFmtId="49" fontId="4" fillId="2" borderId="9" xfId="351" applyNumberFormat="1" applyFill="1" applyBorder="1" applyAlignment="1">
      <alignment horizontal="left"/>
    </xf>
    <xf numFmtId="3" fontId="4" fillId="2" borderId="9" xfId="351" applyNumberFormat="1" applyFill="1" applyBorder="1"/>
    <xf numFmtId="169" fontId="4" fillId="2" borderId="9" xfId="351" applyNumberFormat="1" applyFill="1" applyBorder="1" applyAlignment="1">
      <alignment horizontal="right"/>
    </xf>
    <xf numFmtId="4" fontId="4" fillId="2" borderId="9" xfId="351" applyNumberFormat="1" applyFill="1" applyBorder="1" applyAlignment="1">
      <alignment horizontal="right"/>
    </xf>
    <xf numFmtId="164" fontId="4" fillId="2" borderId="9" xfId="351" applyNumberFormat="1" applyFill="1" applyBorder="1"/>
    <xf numFmtId="0" fontId="4" fillId="2" borderId="9" xfId="351" applyFill="1" applyBorder="1"/>
    <xf numFmtId="169" fontId="2" fillId="2" borderId="9" xfId="391" applyNumberFormat="1" applyFill="1" applyBorder="1" applyAlignment="1">
      <alignment horizontal="right"/>
    </xf>
    <xf numFmtId="3" fontId="2" fillId="2" borderId="9" xfId="391" applyNumberFormat="1" applyFill="1" applyBorder="1"/>
    <xf numFmtId="49" fontId="2" fillId="2" borderId="9" xfId="391" applyNumberFormat="1" applyFill="1" applyBorder="1" applyAlignment="1">
      <alignment horizontal="left"/>
    </xf>
    <xf numFmtId="4" fontId="2" fillId="2" borderId="9" xfId="391" applyNumberFormat="1" applyFill="1" applyBorder="1" applyAlignment="1">
      <alignment horizontal="right"/>
    </xf>
    <xf numFmtId="167" fontId="2" fillId="2" borderId="9" xfId="391" applyNumberFormat="1" applyFill="1" applyBorder="1" applyAlignment="1">
      <alignment horizontal="left"/>
    </xf>
    <xf numFmtId="168" fontId="2" fillId="2" borderId="9" xfId="391" applyNumberFormat="1" applyFill="1" applyBorder="1" applyAlignment="1">
      <alignment horizontal="right"/>
    </xf>
    <xf numFmtId="167" fontId="2" fillId="0" borderId="9" xfId="391" applyNumberFormat="1" applyBorder="1" applyAlignment="1">
      <alignment horizontal="left"/>
    </xf>
    <xf numFmtId="167" fontId="3" fillId="2" borderId="9" xfId="371" applyNumberFormat="1" applyFill="1" applyBorder="1" applyAlignment="1">
      <alignment horizontal="left"/>
    </xf>
    <xf numFmtId="168" fontId="3" fillId="2" borderId="9" xfId="371" applyNumberFormat="1" applyFill="1" applyBorder="1" applyAlignment="1">
      <alignment horizontal="right"/>
    </xf>
    <xf numFmtId="49" fontId="3" fillId="2" borderId="9" xfId="371" applyNumberFormat="1" applyFill="1" applyBorder="1" applyAlignment="1">
      <alignment horizontal="left"/>
    </xf>
    <xf numFmtId="3" fontId="3" fillId="2" borderId="9" xfId="371" applyNumberFormat="1" applyFill="1" applyBorder="1"/>
    <xf numFmtId="169" fontId="3" fillId="2" borderId="9" xfId="371" applyNumberFormat="1" applyFill="1" applyBorder="1" applyAlignment="1">
      <alignment horizontal="right"/>
    </xf>
    <xf numFmtId="4" fontId="3" fillId="2" borderId="9" xfId="371" applyNumberFormat="1" applyFill="1" applyBorder="1" applyAlignment="1">
      <alignment horizontal="right"/>
    </xf>
    <xf numFmtId="164" fontId="3" fillId="2" borderId="9" xfId="371" applyNumberFormat="1" applyFill="1" applyBorder="1"/>
    <xf numFmtId="0" fontId="3" fillId="2" borderId="9" xfId="371" applyFill="1" applyBorder="1"/>
    <xf numFmtId="167" fontId="1" fillId="2" borderId="9" xfId="411" applyNumberFormat="1" applyFill="1" applyBorder="1" applyAlignment="1">
      <alignment horizontal="left"/>
    </xf>
    <xf numFmtId="168" fontId="1" fillId="2" borderId="9" xfId="411" applyNumberFormat="1" applyFill="1" applyBorder="1" applyAlignment="1">
      <alignment horizontal="right"/>
    </xf>
    <xf numFmtId="49" fontId="1" fillId="2" borderId="9" xfId="411" applyNumberFormat="1" applyFill="1" applyBorder="1" applyAlignment="1">
      <alignment horizontal="left"/>
    </xf>
    <xf numFmtId="3" fontId="1" fillId="2" borderId="9" xfId="411" applyNumberFormat="1" applyFill="1" applyBorder="1"/>
    <xf numFmtId="169" fontId="1" fillId="2" borderId="9" xfId="411" applyNumberFormat="1" applyFill="1" applyBorder="1" applyAlignment="1">
      <alignment horizontal="right"/>
    </xf>
    <xf numFmtId="4" fontId="1" fillId="2" borderId="9" xfId="411" applyNumberFormat="1" applyFill="1" applyBorder="1" applyAlignment="1">
      <alignment horizontal="right"/>
    </xf>
    <xf numFmtId="0" fontId="1" fillId="2" borderId="9" xfId="411" applyFill="1" applyBorder="1"/>
    <xf numFmtId="164" fontId="1" fillId="2" borderId="9" xfId="411" applyNumberFormat="1" applyFill="1" applyBorder="1"/>
    <xf numFmtId="43" fontId="0" fillId="34" borderId="9" xfId="27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8" fillId="0" borderId="35" xfId="0" applyFont="1" applyBorder="1" applyAlignment="1">
      <alignment horizontal="center"/>
    </xf>
    <xf numFmtId="0" fontId="18" fillId="0" borderId="36" xfId="0" applyFont="1" applyBorder="1" applyAlignment="1">
      <alignment horizontal="center"/>
    </xf>
  </cellXfs>
  <cellStyles count="431">
    <cellStyle name="%20 - Vurgu1" xfId="19" builtinId="30" customBuiltin="1"/>
    <cellStyle name="%20 - Vurgu1 10" xfId="212" xr:uid="{5B04A124-895F-4B54-9CA8-714D6E8C8A21}"/>
    <cellStyle name="%20 - Vurgu1 11" xfId="232" xr:uid="{3EBF8DD6-2294-4F2D-9B49-73334B191357}"/>
    <cellStyle name="%20 - Vurgu1 12" xfId="252" xr:uid="{8A77FE3C-2A8F-4880-B1EC-DE5A5784B8DA}"/>
    <cellStyle name="%20 - Vurgu1 13" xfId="273" xr:uid="{2C0A90B4-6857-4CB9-9D9E-DD0D559ED6F8}"/>
    <cellStyle name="%20 - Vurgu1 14" xfId="293" xr:uid="{519D7604-AB67-4451-8621-AA1656051D68}"/>
    <cellStyle name="%20 - Vurgu1 15" xfId="313" xr:uid="{17734B1B-3EF1-46F7-9A98-D8843692B4F3}"/>
    <cellStyle name="%20 - Vurgu1 16" xfId="333" xr:uid="{1FD4917E-6BCF-4AD2-B1C7-E7899C935FC0}"/>
    <cellStyle name="%20 - Vurgu1 17" xfId="353" xr:uid="{2840FFCC-C613-459A-95D6-AEB3BE8C7CEA}"/>
    <cellStyle name="%20 - Vurgu1 18" xfId="373" xr:uid="{0DB8D31D-E719-4092-8C8A-5CDCF4547634}"/>
    <cellStyle name="%20 - Vurgu1 19" xfId="393" xr:uid="{442D08BF-869B-4CF5-964E-22E101A62727}"/>
    <cellStyle name="%20 - Vurgu1 2" xfId="51" xr:uid="{FA9BD307-C38F-4352-A71A-9DDF26C02AE5}"/>
    <cellStyle name="%20 - Vurgu1 20" xfId="413" xr:uid="{AF323829-11FF-45A4-BB64-DC82289EBFF9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3DC88CED-E096-4705-AFDD-E105E9256D0B}"/>
    <cellStyle name="%20 - Vurgu2 11" xfId="235" xr:uid="{ED396D87-7916-4E37-AAAD-74B2E9249490}"/>
    <cellStyle name="%20 - Vurgu2 12" xfId="255" xr:uid="{688080A1-7B61-40FB-8033-362B2C59D5DD}"/>
    <cellStyle name="%20 - Vurgu2 13" xfId="276" xr:uid="{26C4B2BD-0830-43D0-8E0F-1FA09D2E246B}"/>
    <cellStyle name="%20 - Vurgu2 14" xfId="296" xr:uid="{F359E60F-8E1B-491E-AEEA-C1A011023950}"/>
    <cellStyle name="%20 - Vurgu2 15" xfId="316" xr:uid="{DAFC786D-0A5A-4C00-8984-416EACEF411D}"/>
    <cellStyle name="%20 - Vurgu2 16" xfId="336" xr:uid="{B0F71F39-0EDC-4C27-8AEB-4D8EF0079AE3}"/>
    <cellStyle name="%20 - Vurgu2 17" xfId="356" xr:uid="{E7F7859E-ED36-40F1-96A7-848C31C5A3F5}"/>
    <cellStyle name="%20 - Vurgu2 18" xfId="376" xr:uid="{568D72F2-E1CF-46FE-84EF-D3B866E75FDA}"/>
    <cellStyle name="%20 - Vurgu2 19" xfId="396" xr:uid="{98005475-5735-498F-B278-9041DA0FDC4A}"/>
    <cellStyle name="%20 - Vurgu2 2" xfId="54" xr:uid="{A0E515F0-F923-40DC-9602-5B58DB23AEF2}"/>
    <cellStyle name="%20 - Vurgu2 20" xfId="416" xr:uid="{4DFDFE5E-CAA8-48DD-94AF-D47C45CA6FA7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414E0529-A270-4A66-9EA1-A77C86E9CF62}"/>
    <cellStyle name="%20 - Vurgu3 11" xfId="238" xr:uid="{A878C910-1094-4145-9731-3D4B6E1D13B4}"/>
    <cellStyle name="%20 - Vurgu3 12" xfId="258" xr:uid="{F80BD220-4181-42FF-A9FC-B04BC8252AFF}"/>
    <cellStyle name="%20 - Vurgu3 13" xfId="279" xr:uid="{FAEB3FCA-C421-4EC4-9928-BFE3863FE2DB}"/>
    <cellStyle name="%20 - Vurgu3 14" xfId="299" xr:uid="{4BBF3118-F3CC-486B-BFC7-E995FF1B5F8D}"/>
    <cellStyle name="%20 - Vurgu3 15" xfId="319" xr:uid="{B6EF18B9-CBBF-42ED-8FB6-560ACA6B8652}"/>
    <cellStyle name="%20 - Vurgu3 16" xfId="339" xr:uid="{AF1FD9C1-C412-4CEC-BB21-6CED96147A59}"/>
    <cellStyle name="%20 - Vurgu3 17" xfId="359" xr:uid="{62216B89-5A16-4C92-9ABD-36779AB041B8}"/>
    <cellStyle name="%20 - Vurgu3 18" xfId="379" xr:uid="{EDDC7C00-C64C-4385-932E-F591DF33A098}"/>
    <cellStyle name="%20 - Vurgu3 19" xfId="399" xr:uid="{F0A9EAA1-4402-4CCD-AEBC-BE149D986E2B}"/>
    <cellStyle name="%20 - Vurgu3 2" xfId="57" xr:uid="{691FB671-DDFA-4938-A8D1-4D4DA7E94351}"/>
    <cellStyle name="%20 - Vurgu3 20" xfId="419" xr:uid="{0960E245-CC9D-44F5-9E76-A193E70805C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14A9FA0-1F7E-4158-9115-04858F040841}"/>
    <cellStyle name="%20 - Vurgu4 11" xfId="241" xr:uid="{7A7EE71C-5DEF-4E1C-9F6A-1D209654C5F0}"/>
    <cellStyle name="%20 - Vurgu4 12" xfId="261" xr:uid="{C16D10EC-D179-47A5-BB68-2B5F56FE42F8}"/>
    <cellStyle name="%20 - Vurgu4 13" xfId="282" xr:uid="{6E95FDF7-7F34-4AED-9B5A-E2B13D6ED659}"/>
    <cellStyle name="%20 - Vurgu4 14" xfId="302" xr:uid="{23FC89AA-B13B-475B-8671-9D780542831F}"/>
    <cellStyle name="%20 - Vurgu4 15" xfId="322" xr:uid="{1E2E7E6C-C09F-461C-8FEC-C373C3FC29F2}"/>
    <cellStyle name="%20 - Vurgu4 16" xfId="342" xr:uid="{2E665BCA-49A2-4263-8FE1-A0C7E6F456AD}"/>
    <cellStyle name="%20 - Vurgu4 17" xfId="362" xr:uid="{D3B91610-892E-4B9C-B1FB-D9827FA9101F}"/>
    <cellStyle name="%20 - Vurgu4 18" xfId="382" xr:uid="{C7B6EF99-B546-4676-8B68-BDEF6A420304}"/>
    <cellStyle name="%20 - Vurgu4 19" xfId="402" xr:uid="{28C47CE6-B556-4199-AB64-F028BB12DDCE}"/>
    <cellStyle name="%20 - Vurgu4 2" xfId="60" xr:uid="{4DA5BD79-6725-41DB-802C-87D563C283B3}"/>
    <cellStyle name="%20 - Vurgu4 20" xfId="422" xr:uid="{81A29E8D-DA58-4D2D-8827-3735D4F12F4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CDF21F6-7079-43C0-84B8-B652522664D6}"/>
    <cellStyle name="%20 - Vurgu5 11" xfId="244" xr:uid="{5B15757F-9F87-4DFD-8B17-DE0B221F7968}"/>
    <cellStyle name="%20 - Vurgu5 12" xfId="264" xr:uid="{20EEE354-72E1-4881-9D8C-F5974C4BC11E}"/>
    <cellStyle name="%20 - Vurgu5 13" xfId="285" xr:uid="{01D8550D-BDFC-4E4E-97CE-6F7DB761CB14}"/>
    <cellStyle name="%20 - Vurgu5 14" xfId="305" xr:uid="{69BAC598-BACC-49F1-BE7E-F6FE148F165A}"/>
    <cellStyle name="%20 - Vurgu5 15" xfId="325" xr:uid="{51C0FCBC-E1DA-41B8-977C-852862AD1DB8}"/>
    <cellStyle name="%20 - Vurgu5 16" xfId="345" xr:uid="{ECB612D3-5A3D-4EA8-AFEC-61125044BC6B}"/>
    <cellStyle name="%20 - Vurgu5 17" xfId="365" xr:uid="{E0E93F55-7068-4E6F-B43E-59930A848214}"/>
    <cellStyle name="%20 - Vurgu5 18" xfId="385" xr:uid="{1F2845DA-61BF-41A1-8E98-5FA6B45E1203}"/>
    <cellStyle name="%20 - Vurgu5 19" xfId="405" xr:uid="{3E22700F-46E6-486A-81CB-00E2770422A3}"/>
    <cellStyle name="%20 - Vurgu5 2" xfId="63" xr:uid="{DAEA4849-537D-463D-9085-C490FD5D2253}"/>
    <cellStyle name="%20 - Vurgu5 20" xfId="425" xr:uid="{EE34B1E3-B3C9-47D5-992B-08B2E60BCCE5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20C70CBA-1DCA-4CE1-AD53-B4B732AA0A00}"/>
    <cellStyle name="%20 - Vurgu6 11" xfId="247" xr:uid="{C15969E8-2402-4C87-B272-9C7B76F0D2AD}"/>
    <cellStyle name="%20 - Vurgu6 12" xfId="267" xr:uid="{F43249BE-A0F6-4E0F-9C50-E35294A03B5D}"/>
    <cellStyle name="%20 - Vurgu6 13" xfId="288" xr:uid="{D5641BF4-60F1-4A8C-82CE-D0B32DFB7A23}"/>
    <cellStyle name="%20 - Vurgu6 14" xfId="308" xr:uid="{C7AD5AD8-2F91-4E95-B4AB-85221C67C6F2}"/>
    <cellStyle name="%20 - Vurgu6 15" xfId="328" xr:uid="{30ACE3E9-42DB-4E1F-A33C-057260D008F5}"/>
    <cellStyle name="%20 - Vurgu6 16" xfId="348" xr:uid="{7D1B943C-EB96-4016-B395-2C388CD0E0CF}"/>
    <cellStyle name="%20 - Vurgu6 17" xfId="368" xr:uid="{522E4804-AE77-427F-BB2E-0D206F9296A9}"/>
    <cellStyle name="%20 - Vurgu6 18" xfId="388" xr:uid="{FA8A822F-5BD9-4596-855C-CDD2C4BB4EF0}"/>
    <cellStyle name="%20 - Vurgu6 19" xfId="408" xr:uid="{EFFCFDE9-8010-4315-8E1D-33D9A1E65B70}"/>
    <cellStyle name="%20 - Vurgu6 2" xfId="66" xr:uid="{F164CD72-381D-4EB4-A7E8-2F4A069F4FF0}"/>
    <cellStyle name="%20 - Vurgu6 20" xfId="428" xr:uid="{35C89B33-6065-4003-BB68-9F6454924AA7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A836B59-3E54-448B-981C-27C01447AF53}"/>
    <cellStyle name="%40 - Vurgu1 11" xfId="233" xr:uid="{6646F042-0C20-46C7-90E7-DCB66C537D23}"/>
    <cellStyle name="%40 - Vurgu1 12" xfId="253" xr:uid="{58C0922F-890F-43F2-90C5-56ADEF136513}"/>
    <cellStyle name="%40 - Vurgu1 13" xfId="274" xr:uid="{B9AC0919-857D-4017-A36A-992E82F53DA2}"/>
    <cellStyle name="%40 - Vurgu1 14" xfId="294" xr:uid="{B26B99DA-5620-4931-828A-CCDDBBDE8467}"/>
    <cellStyle name="%40 - Vurgu1 15" xfId="314" xr:uid="{C70DEDB8-1F6B-44BF-83AA-B66AB7D02B3A}"/>
    <cellStyle name="%40 - Vurgu1 16" xfId="334" xr:uid="{8702B262-2ADF-481C-AA7D-8FC421F7D28C}"/>
    <cellStyle name="%40 - Vurgu1 17" xfId="354" xr:uid="{29832991-A044-4206-A2C3-785C864BFD71}"/>
    <cellStyle name="%40 - Vurgu1 18" xfId="374" xr:uid="{B50B53B5-E8B1-421D-80C2-F67AF2C28509}"/>
    <cellStyle name="%40 - Vurgu1 19" xfId="394" xr:uid="{CB78A89D-2868-4922-9679-06919E662AB7}"/>
    <cellStyle name="%40 - Vurgu1 2" xfId="52" xr:uid="{64BC691D-7CA9-4D5C-A5C2-983635AAA1A4}"/>
    <cellStyle name="%40 - Vurgu1 20" xfId="414" xr:uid="{E7EF69DF-BDF3-40EA-81D2-34237BCB47E9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25D8852-FA37-4729-9449-FFAA313170E5}"/>
    <cellStyle name="%40 - Vurgu2 11" xfId="236" xr:uid="{8719DFFF-0A14-462E-9561-D54EF66934CB}"/>
    <cellStyle name="%40 - Vurgu2 12" xfId="256" xr:uid="{F491D7AB-4B25-4D0C-AED2-FC13556C5D05}"/>
    <cellStyle name="%40 - Vurgu2 13" xfId="277" xr:uid="{DE8F35BA-22AA-470B-871E-2AF3E91D2DDB}"/>
    <cellStyle name="%40 - Vurgu2 14" xfId="297" xr:uid="{89723B19-8951-45D9-830D-3CBEF1F35A8E}"/>
    <cellStyle name="%40 - Vurgu2 15" xfId="317" xr:uid="{F89F4778-7A39-4B68-A1D9-BB86C1079B6B}"/>
    <cellStyle name="%40 - Vurgu2 16" xfId="337" xr:uid="{903C5F05-DCA0-4FEF-B75E-A4BFB497BEF0}"/>
    <cellStyle name="%40 - Vurgu2 17" xfId="357" xr:uid="{BD76CDE8-844B-4A47-8F4B-DDA119C357CB}"/>
    <cellStyle name="%40 - Vurgu2 18" xfId="377" xr:uid="{A1391E1D-8F40-4BCD-9E4B-700168C752A2}"/>
    <cellStyle name="%40 - Vurgu2 19" xfId="397" xr:uid="{B223B686-C1F8-47D6-BE81-C123C882D291}"/>
    <cellStyle name="%40 - Vurgu2 2" xfId="55" xr:uid="{BAD09826-DC3E-4C68-82C5-3FCB359EC1AA}"/>
    <cellStyle name="%40 - Vurgu2 20" xfId="417" xr:uid="{24A9E514-CB2F-4944-8A7A-9D9825F48DC5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88741CB-F711-4AA5-B2CF-66ADC8DDE83E}"/>
    <cellStyle name="%40 - Vurgu3 11" xfId="239" xr:uid="{5DA78F79-C136-44F6-B0F7-BA8C28827599}"/>
    <cellStyle name="%40 - Vurgu3 12" xfId="259" xr:uid="{BC04C6D0-60B7-4F4E-890A-87CC3F7302CA}"/>
    <cellStyle name="%40 - Vurgu3 13" xfId="280" xr:uid="{AD18713E-7CCC-4ED3-993B-20CD4C92D8AF}"/>
    <cellStyle name="%40 - Vurgu3 14" xfId="300" xr:uid="{F62EC22E-9B5D-4D1C-9B59-60F8C5493F45}"/>
    <cellStyle name="%40 - Vurgu3 15" xfId="320" xr:uid="{4105B1BE-88C6-4910-BDFD-5257AB706291}"/>
    <cellStyle name="%40 - Vurgu3 16" xfId="340" xr:uid="{D1159E81-0C8F-4F30-8D43-102343EC75D5}"/>
    <cellStyle name="%40 - Vurgu3 17" xfId="360" xr:uid="{B4DA2A85-F25E-4217-874D-83E3C380B1B8}"/>
    <cellStyle name="%40 - Vurgu3 18" xfId="380" xr:uid="{96170FD4-9356-4E50-909A-D9243CF0E767}"/>
    <cellStyle name="%40 - Vurgu3 19" xfId="400" xr:uid="{6CEDF626-0B17-4A1D-8B9C-3B1BCE524EBA}"/>
    <cellStyle name="%40 - Vurgu3 2" xfId="58" xr:uid="{95435DF5-18B9-4571-9947-BA7AF8057E1F}"/>
    <cellStyle name="%40 - Vurgu3 20" xfId="420" xr:uid="{CE06C39C-59B6-4477-BCE0-AD9D7D048A30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99948E7-4435-4DAA-A9D3-89A58929B918}"/>
    <cellStyle name="%40 - Vurgu4 11" xfId="242" xr:uid="{EDEB34B9-52FA-4991-A791-CAA91AB0F593}"/>
    <cellStyle name="%40 - Vurgu4 12" xfId="262" xr:uid="{443F3DFF-B2C3-4185-AFD1-BB7B034DAABE}"/>
    <cellStyle name="%40 - Vurgu4 13" xfId="283" xr:uid="{8B55140D-1631-4B71-9B10-7AD5FC281520}"/>
    <cellStyle name="%40 - Vurgu4 14" xfId="303" xr:uid="{E3A620BC-98B6-430F-9A33-0B80AC989EFD}"/>
    <cellStyle name="%40 - Vurgu4 15" xfId="323" xr:uid="{0FE4F5F8-5275-484D-A00F-19E0071E7914}"/>
    <cellStyle name="%40 - Vurgu4 16" xfId="343" xr:uid="{D342EC17-3CCD-4858-9CF9-64509D2C76F3}"/>
    <cellStyle name="%40 - Vurgu4 17" xfId="363" xr:uid="{5FFA6C99-363A-4319-A018-70DA5DD2994F}"/>
    <cellStyle name="%40 - Vurgu4 18" xfId="383" xr:uid="{582C6D43-E31E-4A5B-9BBD-A4AA0B63D47E}"/>
    <cellStyle name="%40 - Vurgu4 19" xfId="403" xr:uid="{0F2826C4-1931-4FD8-AEE2-ADB3846EABA2}"/>
    <cellStyle name="%40 - Vurgu4 2" xfId="61" xr:uid="{B4CC6821-4BD9-40E6-BA9D-F5338D6E245B}"/>
    <cellStyle name="%40 - Vurgu4 20" xfId="423" xr:uid="{013FB81C-DDED-4AA7-88F7-090EF981DC44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D1630546-94CB-46CF-A4F2-9F218CDE10D2}"/>
    <cellStyle name="%40 - Vurgu5 11" xfId="245" xr:uid="{9CC269A4-8278-44FE-B7A2-0B5B61BCFBAE}"/>
    <cellStyle name="%40 - Vurgu5 12" xfId="265" xr:uid="{B198E5C2-D894-483C-9BF4-FFDDC961BCB5}"/>
    <cellStyle name="%40 - Vurgu5 13" xfId="286" xr:uid="{58CA8477-4067-4E76-9753-F4379ED22EC0}"/>
    <cellStyle name="%40 - Vurgu5 14" xfId="306" xr:uid="{843AD7FA-5694-44AC-9A8B-B971F6B1CBC7}"/>
    <cellStyle name="%40 - Vurgu5 15" xfId="326" xr:uid="{5060118A-A319-4A0D-83D0-59619553B407}"/>
    <cellStyle name="%40 - Vurgu5 16" xfId="346" xr:uid="{0AF87D40-C483-453E-81F9-48AFF6754669}"/>
    <cellStyle name="%40 - Vurgu5 17" xfId="366" xr:uid="{AD0FE549-873B-4A8F-A385-3D9FD00E4B31}"/>
    <cellStyle name="%40 - Vurgu5 18" xfId="386" xr:uid="{2FD22C4E-E5D5-483C-9170-DF764CDC8976}"/>
    <cellStyle name="%40 - Vurgu5 19" xfId="406" xr:uid="{A993063F-45DF-4E27-8216-CDBCBCE578D0}"/>
    <cellStyle name="%40 - Vurgu5 2" xfId="64" xr:uid="{0CF6928B-1597-4F7A-87EC-3CC6CAD9187F}"/>
    <cellStyle name="%40 - Vurgu5 20" xfId="426" xr:uid="{5F8DB198-BD83-4B0C-9A0E-A99E107A23E0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E95DEBEF-96D5-4150-8F38-9E6254F7AC2E}"/>
    <cellStyle name="%40 - Vurgu6 11" xfId="248" xr:uid="{74BEDD5F-2DCD-4118-9D73-B0783B31B23C}"/>
    <cellStyle name="%40 - Vurgu6 12" xfId="268" xr:uid="{484B0F8C-2FF0-4CDD-A82D-A4DCE73564BC}"/>
    <cellStyle name="%40 - Vurgu6 13" xfId="289" xr:uid="{717D0CCC-A88C-4950-A460-26D2BE93613E}"/>
    <cellStyle name="%40 - Vurgu6 14" xfId="309" xr:uid="{A04BC22E-ACEB-428C-880D-44247A6773E4}"/>
    <cellStyle name="%40 - Vurgu6 15" xfId="329" xr:uid="{57DDDB34-54A0-44E7-83F7-07610CE5C0DE}"/>
    <cellStyle name="%40 - Vurgu6 16" xfId="349" xr:uid="{EF792871-838B-4051-9D44-5F68325935AB}"/>
    <cellStyle name="%40 - Vurgu6 17" xfId="369" xr:uid="{8A09B4C2-7A16-48D7-882D-3403B3E87386}"/>
    <cellStyle name="%40 - Vurgu6 18" xfId="389" xr:uid="{3BFDEDF9-E932-450D-BFE2-EC9DCE371FF1}"/>
    <cellStyle name="%40 - Vurgu6 19" xfId="409" xr:uid="{D27184AE-63D0-40D8-BC35-87918E2C5921}"/>
    <cellStyle name="%40 - Vurgu6 2" xfId="67" xr:uid="{D33428DB-F8DF-453C-A164-91BD41BB6199}"/>
    <cellStyle name="%40 - Vurgu6 20" xfId="429" xr:uid="{223E8EB2-BD85-4C27-B29F-FE885422169A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2E839EC-6DAC-4458-AD2B-302A2C48F486}"/>
    <cellStyle name="%60 - Vurgu1 11" xfId="234" xr:uid="{30FDB546-E357-41D0-AE33-71CD5BB7ADA8}"/>
    <cellStyle name="%60 - Vurgu1 12" xfId="254" xr:uid="{0682444F-F871-4984-97E6-E006447CCC2A}"/>
    <cellStyle name="%60 - Vurgu1 13" xfId="275" xr:uid="{17E841D1-2313-4417-A793-C0CB70A86566}"/>
    <cellStyle name="%60 - Vurgu1 14" xfId="295" xr:uid="{D2493AA5-05C6-4E5E-A927-CE0F176F81DF}"/>
    <cellStyle name="%60 - Vurgu1 15" xfId="315" xr:uid="{E62345D2-54A6-4D5E-BDC0-2A0396CFE154}"/>
    <cellStyle name="%60 - Vurgu1 16" xfId="335" xr:uid="{D4D13802-36BC-4DE8-A33E-7211568AE083}"/>
    <cellStyle name="%60 - Vurgu1 17" xfId="355" xr:uid="{137589BB-9595-4578-9C73-C97A26E427CE}"/>
    <cellStyle name="%60 - Vurgu1 18" xfId="375" xr:uid="{26CE918C-6778-449F-946C-1A4DA8CF9BD9}"/>
    <cellStyle name="%60 - Vurgu1 19" xfId="395" xr:uid="{ECB4CCAA-DDE0-441D-AD22-484E4421DCA1}"/>
    <cellStyle name="%60 - Vurgu1 2" xfId="53" xr:uid="{A749DB15-62DB-49E4-8565-FD270D07D99A}"/>
    <cellStyle name="%60 - Vurgu1 20" xfId="415" xr:uid="{961BB415-9FBB-4FB7-8C87-A1C4F0EEF9B9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BA3A7EFB-7061-40AC-8B15-58058A7C958B}"/>
    <cellStyle name="%60 - Vurgu2 11" xfId="237" xr:uid="{662CBCAC-2900-4973-9B60-4DB8935E4C73}"/>
    <cellStyle name="%60 - Vurgu2 12" xfId="257" xr:uid="{DD098A59-4D09-49C2-B6A1-C421DD7C0FB4}"/>
    <cellStyle name="%60 - Vurgu2 13" xfId="278" xr:uid="{14DDD467-D46B-48C9-AD1C-75BFD515D64E}"/>
    <cellStyle name="%60 - Vurgu2 14" xfId="298" xr:uid="{63474A01-6B33-4370-9467-5FEABD05A548}"/>
    <cellStyle name="%60 - Vurgu2 15" xfId="318" xr:uid="{FE90F609-569B-4F10-87BD-171B432A2DB6}"/>
    <cellStyle name="%60 - Vurgu2 16" xfId="338" xr:uid="{B04ED33F-C9FB-4A7F-BBCD-6ADDB0DB20D7}"/>
    <cellStyle name="%60 - Vurgu2 17" xfId="358" xr:uid="{D8FD0E36-D919-4AA8-A4C3-315BD8A26D67}"/>
    <cellStyle name="%60 - Vurgu2 18" xfId="378" xr:uid="{5CB82169-EA0F-4F81-97EC-0967CCCFB572}"/>
    <cellStyle name="%60 - Vurgu2 19" xfId="398" xr:uid="{E4E01EE3-A2D6-4DC1-928A-64BC75D90342}"/>
    <cellStyle name="%60 - Vurgu2 2" xfId="56" xr:uid="{5AE70364-B940-481A-AF06-E19BBE068921}"/>
    <cellStyle name="%60 - Vurgu2 20" xfId="418" xr:uid="{18CB893D-3829-481F-A724-0B33C8C428CF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65173A6C-C556-4139-AD0E-EA153B2D3E97}"/>
    <cellStyle name="%60 - Vurgu3 11" xfId="240" xr:uid="{ACE89E4A-EAB4-474D-9AE0-74078B7EE7BF}"/>
    <cellStyle name="%60 - Vurgu3 12" xfId="260" xr:uid="{A2D23D64-D463-4537-93FC-64145D94DC96}"/>
    <cellStyle name="%60 - Vurgu3 13" xfId="281" xr:uid="{1382A114-1ABC-43D5-8082-939B28339909}"/>
    <cellStyle name="%60 - Vurgu3 14" xfId="301" xr:uid="{302E8C68-321E-4941-A7B1-CCF1BF733F03}"/>
    <cellStyle name="%60 - Vurgu3 15" xfId="321" xr:uid="{99F5BD77-38D4-411D-8B69-61BD2F8F5633}"/>
    <cellStyle name="%60 - Vurgu3 16" xfId="341" xr:uid="{0F420FCB-E436-4679-A4BF-0B21D5FB0F27}"/>
    <cellStyle name="%60 - Vurgu3 17" xfId="361" xr:uid="{93DC0A69-AF17-4FFC-B662-DA60B1D4E5AB}"/>
    <cellStyle name="%60 - Vurgu3 18" xfId="381" xr:uid="{0293C4B1-12DA-45D5-AA08-01157CC951DD}"/>
    <cellStyle name="%60 - Vurgu3 19" xfId="401" xr:uid="{229BE61E-4175-4786-AA59-FEA7CD32DE5C}"/>
    <cellStyle name="%60 - Vurgu3 2" xfId="59" xr:uid="{9B116997-CCBC-4172-9BC6-2CDA1983F8EC}"/>
    <cellStyle name="%60 - Vurgu3 20" xfId="421" xr:uid="{465681A2-916E-4DE1-AB75-22698817E76F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59CA934F-8DDE-4EEF-8120-8B53899E9740}"/>
    <cellStyle name="%60 - Vurgu4 11" xfId="243" xr:uid="{699403DA-A64D-426F-A926-2E8E197F0C91}"/>
    <cellStyle name="%60 - Vurgu4 12" xfId="263" xr:uid="{C441A547-35B4-4E5B-8379-1459703DCA4E}"/>
    <cellStyle name="%60 - Vurgu4 13" xfId="284" xr:uid="{26DA21BD-0599-44A4-8D19-10F819E26E61}"/>
    <cellStyle name="%60 - Vurgu4 14" xfId="304" xr:uid="{C8978551-78E6-42CC-97D7-B87D7EA963E6}"/>
    <cellStyle name="%60 - Vurgu4 15" xfId="324" xr:uid="{ADFECFA1-0834-48D4-AA7B-89ED8FAC14B8}"/>
    <cellStyle name="%60 - Vurgu4 16" xfId="344" xr:uid="{135381D0-44C3-42DF-87AD-3BAE6DC19E92}"/>
    <cellStyle name="%60 - Vurgu4 17" xfId="364" xr:uid="{69FEBF9F-8F52-4C17-8528-5EF53FE728AC}"/>
    <cellStyle name="%60 - Vurgu4 18" xfId="384" xr:uid="{A226550B-5C24-40F4-B26B-473E6ED4C5FF}"/>
    <cellStyle name="%60 - Vurgu4 19" xfId="404" xr:uid="{C6C99C2C-1B93-489E-952F-9BE6A280EC51}"/>
    <cellStyle name="%60 - Vurgu4 2" xfId="62" xr:uid="{D4A79C3F-41E1-49A3-9E2B-B04FC460EA80}"/>
    <cellStyle name="%60 - Vurgu4 20" xfId="424" xr:uid="{1BE66250-2A29-44C2-B08C-108F380D6912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19A6A51-DDE7-4EE7-90E5-60C899A398A6}"/>
    <cellStyle name="%60 - Vurgu5 11" xfId="246" xr:uid="{51933CE1-0E83-4C12-AD61-CFCAF39DA207}"/>
    <cellStyle name="%60 - Vurgu5 12" xfId="266" xr:uid="{E22F2713-AE34-4F40-A152-61808DE3878E}"/>
    <cellStyle name="%60 - Vurgu5 13" xfId="287" xr:uid="{1678E9E0-857C-4C8F-B05F-519197CDD290}"/>
    <cellStyle name="%60 - Vurgu5 14" xfId="307" xr:uid="{C8538C01-6BBE-43AE-9649-8E999BA88388}"/>
    <cellStyle name="%60 - Vurgu5 15" xfId="327" xr:uid="{9D738870-60CC-40A9-993C-3AE344FDCC14}"/>
    <cellStyle name="%60 - Vurgu5 16" xfId="347" xr:uid="{71252B60-0993-4EA3-A5B1-D9776D36FE8A}"/>
    <cellStyle name="%60 - Vurgu5 17" xfId="367" xr:uid="{61EE6F79-6313-4A5F-B887-9A764B43CBD6}"/>
    <cellStyle name="%60 - Vurgu5 18" xfId="387" xr:uid="{C9EB526B-7CBD-43F4-8C7B-DBA0B8E57FEE}"/>
    <cellStyle name="%60 - Vurgu5 19" xfId="407" xr:uid="{D316A9D3-131F-4EF4-BE13-D5C6270B6651}"/>
    <cellStyle name="%60 - Vurgu5 2" xfId="65" xr:uid="{AEBDEF08-873D-4259-999F-5FCA63B9CDE5}"/>
    <cellStyle name="%60 - Vurgu5 20" xfId="427" xr:uid="{F41E34F6-80DE-4C60-AC72-13DB2F6710F4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111362B-AFB2-42B2-9D03-644532CF9B87}"/>
    <cellStyle name="%60 - Vurgu6 11" xfId="249" xr:uid="{4B07B2E0-5589-4663-8520-2C4ECDD60773}"/>
    <cellStyle name="%60 - Vurgu6 12" xfId="269" xr:uid="{AF63E832-2A91-47D3-B063-33D6A3AD941A}"/>
    <cellStyle name="%60 - Vurgu6 13" xfId="290" xr:uid="{A1FF8C85-12B4-4CCC-A044-4EE94B9B0008}"/>
    <cellStyle name="%60 - Vurgu6 14" xfId="310" xr:uid="{06B0ED82-882C-427E-B463-71E4A8676091}"/>
    <cellStyle name="%60 - Vurgu6 15" xfId="330" xr:uid="{69425483-CEF4-48D1-A261-BD51B82BB1F0}"/>
    <cellStyle name="%60 - Vurgu6 16" xfId="350" xr:uid="{61458018-4C8D-478A-BBDF-163029168E62}"/>
    <cellStyle name="%60 - Vurgu6 17" xfId="370" xr:uid="{E0040D41-0CED-4433-B618-FA45EF1368A4}"/>
    <cellStyle name="%60 - Vurgu6 18" xfId="390" xr:uid="{DE8478D7-5130-48E3-8933-D6981656752B}"/>
    <cellStyle name="%60 - Vurgu6 19" xfId="410" xr:uid="{CCC1A1C5-5981-46E2-BC38-8A149F0DDFA9}"/>
    <cellStyle name="%60 - Vurgu6 2" xfId="68" xr:uid="{59D4DD83-86F1-441F-B076-9E66181B13D6}"/>
    <cellStyle name="%60 - Vurgu6 20" xfId="430" xr:uid="{2B5989F6-2AF3-4A75-9B43-E5FC05A10555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311F963-0D04-428A-97CC-A5310DD79EC4}"/>
    <cellStyle name="Normal 16" xfId="230" xr:uid="{39BB57B1-B81D-49B3-A6E3-B6679F736119}"/>
    <cellStyle name="Normal 17" xfId="250" xr:uid="{9FC8C306-1647-4DC0-8124-2523E4853ECF}"/>
    <cellStyle name="Normal 18" xfId="271" xr:uid="{B888CF14-88CE-4446-8549-8E31F8EBDDE0}"/>
    <cellStyle name="Normal 19" xfId="291" xr:uid="{AA184C2B-5AF7-4D3F-92C0-4C48755FC41D}"/>
    <cellStyle name="Normal 2" xfId="47" xr:uid="{5AA281CE-7654-48E3-B4A7-93E3DD1EC944}"/>
    <cellStyle name="Normal 20" xfId="311" xr:uid="{D4F253FB-8440-43CD-B17E-97C338563488}"/>
    <cellStyle name="Normal 21" xfId="331" xr:uid="{86A78EE7-B241-40E5-950B-76C8FD5F35D5}"/>
    <cellStyle name="Normal 22" xfId="351" xr:uid="{5DEBE361-3EB6-446B-88D0-4F376F0F0BE6}"/>
    <cellStyle name="Normal 23" xfId="371" xr:uid="{9A4072D7-6A58-4BA6-89F2-87B6EDFF4140}"/>
    <cellStyle name="Normal 24" xfId="391" xr:uid="{4551232A-193B-4482-B73D-4CBB4F78DEFE}"/>
    <cellStyle name="Normal 25" xfId="411" xr:uid="{7EF0244B-66B3-431A-B213-206842FC129F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22FF64F-A206-4D8B-8FFC-4D5D338CE9CE}"/>
    <cellStyle name="Not 13" xfId="231" xr:uid="{45F9744E-EA75-4CD0-943B-7A1BCE26D01F}"/>
    <cellStyle name="Not 14" xfId="251" xr:uid="{71CE5E39-7725-4769-B3FC-3833315CD44D}"/>
    <cellStyle name="Not 15" xfId="272" xr:uid="{23BBE829-22AB-4AE8-9658-512F6DBA9588}"/>
    <cellStyle name="Not 16" xfId="292" xr:uid="{EBA703DB-BFCA-4EB6-8DB2-AD1C2DA72D4B}"/>
    <cellStyle name="Not 17" xfId="312" xr:uid="{480EE827-CE5B-47FF-BD53-5BE443FFA5B5}"/>
    <cellStyle name="Not 18" xfId="332" xr:uid="{13C8B5E6-EA2A-4387-A97E-E6DDE2DFA987}"/>
    <cellStyle name="Not 19" xfId="352" xr:uid="{2DE18B6B-4F57-4F61-8B20-5FEB89330B54}"/>
    <cellStyle name="Not 2" xfId="48" xr:uid="{C4E66159-CDE1-4209-9E3F-CD196C5357D9}"/>
    <cellStyle name="Not 20" xfId="372" xr:uid="{BA92C55F-2558-43F0-8D1B-D9495C650B73}"/>
    <cellStyle name="Not 21" xfId="392" xr:uid="{8BAF632E-40A7-41F0-9D4D-EB0FB103665D}"/>
    <cellStyle name="Not 22" xfId="412" xr:uid="{E1F94269-F18F-40BC-8FF8-BB9E5FAF234A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7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384</v>
      </c>
      <c r="D4" s="9"/>
      <c r="E4" s="10">
        <v>13.5</v>
      </c>
      <c r="F4" s="33">
        <f>E4*C4</f>
        <v>5184</v>
      </c>
      <c r="G4" s="11"/>
      <c r="H4" s="12" t="s">
        <v>6</v>
      </c>
      <c r="I4" s="13">
        <v>0.01</v>
      </c>
      <c r="J4" s="14">
        <f>(F36+F37)*I4</f>
        <v>1630.53</v>
      </c>
    </row>
    <row r="5" spans="2:29" x14ac:dyDescent="0.25">
      <c r="B5" s="7">
        <v>45628</v>
      </c>
      <c r="C5" s="8">
        <v>372.5</v>
      </c>
      <c r="D5" s="9"/>
      <c r="E5" s="10">
        <v>13.5</v>
      </c>
      <c r="F5" s="33">
        <f t="shared" ref="F5:F34" si="0">E5*C5</f>
        <v>5028.75</v>
      </c>
      <c r="G5" s="11"/>
      <c r="H5" s="12" t="s">
        <v>7</v>
      </c>
      <c r="I5" s="13">
        <v>1E-3</v>
      </c>
      <c r="J5" s="14">
        <f>(F36+F37)*I5</f>
        <v>163.053</v>
      </c>
    </row>
    <row r="6" spans="2:29" x14ac:dyDescent="0.25">
      <c r="B6" s="7">
        <v>45629</v>
      </c>
      <c r="C6" s="8">
        <v>363.5</v>
      </c>
      <c r="D6" s="9"/>
      <c r="E6" s="10">
        <v>13.5</v>
      </c>
      <c r="F6" s="33">
        <f t="shared" si="0"/>
        <v>4907.25</v>
      </c>
      <c r="G6" s="11"/>
      <c r="H6" s="12" t="s">
        <v>8</v>
      </c>
      <c r="I6" s="13"/>
      <c r="J6" s="14">
        <v>721.85</v>
      </c>
    </row>
    <row r="7" spans="2:29" x14ac:dyDescent="0.25">
      <c r="B7" s="7">
        <v>45630</v>
      </c>
      <c r="C7" s="8">
        <v>385.5</v>
      </c>
      <c r="D7" s="9"/>
      <c r="E7" s="10">
        <v>13.5</v>
      </c>
      <c r="F7" s="33">
        <f t="shared" si="0"/>
        <v>5204.25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>
        <v>388</v>
      </c>
      <c r="D8" s="9"/>
      <c r="E8" s="10">
        <v>13.5</v>
      </c>
      <c r="F8" s="33">
        <f t="shared" si="0"/>
        <v>5238</v>
      </c>
      <c r="G8" s="15">
        <v>45679</v>
      </c>
      <c r="H8" s="16" t="s">
        <v>34</v>
      </c>
      <c r="I8" s="17"/>
      <c r="J8" s="18">
        <v>160537.57</v>
      </c>
    </row>
    <row r="9" spans="2:29" x14ac:dyDescent="0.25">
      <c r="B9" s="7">
        <v>45632</v>
      </c>
      <c r="C9" s="8">
        <v>388</v>
      </c>
      <c r="D9" s="9"/>
      <c r="E9" s="10">
        <v>13.5</v>
      </c>
      <c r="F9" s="33">
        <f t="shared" si="0"/>
        <v>5238</v>
      </c>
      <c r="G9" s="15"/>
      <c r="H9" s="16"/>
      <c r="I9" s="17"/>
      <c r="J9" s="18"/>
    </row>
    <row r="10" spans="2:29" x14ac:dyDescent="0.25">
      <c r="B10" s="7">
        <v>45633</v>
      </c>
      <c r="C10" s="8">
        <v>392</v>
      </c>
      <c r="D10" s="9"/>
      <c r="E10" s="10">
        <v>13.5</v>
      </c>
      <c r="F10" s="33">
        <f t="shared" si="0"/>
        <v>5292</v>
      </c>
      <c r="G10" s="15"/>
      <c r="H10" s="16"/>
      <c r="I10" s="17"/>
      <c r="J10" s="18"/>
    </row>
    <row r="11" spans="2:29" x14ac:dyDescent="0.25">
      <c r="B11" s="7">
        <v>45634</v>
      </c>
      <c r="C11" s="8">
        <v>388.5</v>
      </c>
      <c r="D11" s="9"/>
      <c r="E11" s="10">
        <v>13.5</v>
      </c>
      <c r="F11" s="33">
        <f t="shared" si="0"/>
        <v>5244.75</v>
      </c>
      <c r="G11" s="19"/>
      <c r="H11" s="16"/>
      <c r="I11" s="17"/>
      <c r="J11" s="18"/>
    </row>
    <row r="12" spans="2:29" x14ac:dyDescent="0.25">
      <c r="B12" s="7">
        <v>45635</v>
      </c>
      <c r="C12" s="8">
        <v>386.5</v>
      </c>
      <c r="D12" s="9"/>
      <c r="E12" s="10">
        <v>13.5</v>
      </c>
      <c r="F12" s="33">
        <f t="shared" si="0"/>
        <v>5217.75</v>
      </c>
      <c r="G12" s="19"/>
      <c r="H12" s="16"/>
      <c r="I12" s="17"/>
      <c r="J12" s="18"/>
    </row>
    <row r="13" spans="2:29" x14ac:dyDescent="0.25">
      <c r="B13" s="7">
        <v>45636</v>
      </c>
      <c r="C13" s="8">
        <v>401.5</v>
      </c>
      <c r="D13" s="9"/>
      <c r="E13" s="10">
        <v>13.5</v>
      </c>
      <c r="F13" s="33">
        <f t="shared" si="0"/>
        <v>5420.25</v>
      </c>
      <c r="G13" s="19"/>
      <c r="H13" s="16"/>
      <c r="I13" s="17"/>
      <c r="J13" s="18"/>
    </row>
    <row r="14" spans="2:29" x14ac:dyDescent="0.25">
      <c r="B14" s="7">
        <v>45637</v>
      </c>
      <c r="C14" s="8">
        <v>403.5</v>
      </c>
      <c r="D14" s="9"/>
      <c r="E14" s="10">
        <v>13.5</v>
      </c>
      <c r="F14" s="33">
        <f t="shared" si="0"/>
        <v>5447.25</v>
      </c>
      <c r="G14" s="19"/>
      <c r="H14" s="16"/>
      <c r="I14" s="17"/>
      <c r="J14" s="18"/>
    </row>
    <row r="15" spans="2:29" x14ac:dyDescent="0.25">
      <c r="B15" s="7">
        <v>45638</v>
      </c>
      <c r="C15" s="8">
        <v>387</v>
      </c>
      <c r="D15" s="9"/>
      <c r="E15" s="10">
        <v>13.5</v>
      </c>
      <c r="F15" s="33">
        <f t="shared" si="0"/>
        <v>5224.5</v>
      </c>
      <c r="G15" s="19"/>
      <c r="H15" s="16"/>
      <c r="I15" s="17"/>
      <c r="J15" s="18"/>
    </row>
    <row r="16" spans="2:29" x14ac:dyDescent="0.25">
      <c r="B16" s="7">
        <v>45639</v>
      </c>
      <c r="C16" s="8">
        <v>400</v>
      </c>
      <c r="D16" s="9"/>
      <c r="E16" s="10">
        <v>13.5</v>
      </c>
      <c r="F16" s="33">
        <f t="shared" si="0"/>
        <v>5400</v>
      </c>
      <c r="G16" s="19"/>
      <c r="H16" s="16"/>
      <c r="I16" s="17"/>
      <c r="J16" s="18"/>
    </row>
    <row r="17" spans="2:12" x14ac:dyDescent="0.25">
      <c r="B17" s="7">
        <v>45640</v>
      </c>
      <c r="C17" s="8">
        <v>394</v>
      </c>
      <c r="D17" s="9"/>
      <c r="E17" s="10">
        <v>13.5</v>
      </c>
      <c r="F17" s="33">
        <f t="shared" si="0"/>
        <v>5319</v>
      </c>
      <c r="G17" s="19"/>
      <c r="H17" s="16"/>
      <c r="I17" s="17"/>
      <c r="J17" s="18"/>
    </row>
    <row r="18" spans="2:12" x14ac:dyDescent="0.25">
      <c r="B18" s="7">
        <v>45641</v>
      </c>
      <c r="C18" s="8">
        <v>393</v>
      </c>
      <c r="D18" s="9"/>
      <c r="E18" s="10">
        <v>13.5</v>
      </c>
      <c r="F18" s="33">
        <f t="shared" si="0"/>
        <v>5305.5</v>
      </c>
      <c r="G18" s="19"/>
      <c r="H18" s="16"/>
      <c r="I18" s="17"/>
      <c r="J18" s="18"/>
    </row>
    <row r="19" spans="2:12" x14ac:dyDescent="0.25">
      <c r="B19" s="7">
        <v>45642</v>
      </c>
      <c r="C19" s="8">
        <v>410.5</v>
      </c>
      <c r="D19" s="9"/>
      <c r="E19" s="10">
        <v>13.5</v>
      </c>
      <c r="F19" s="33">
        <f t="shared" si="0"/>
        <v>5541.75</v>
      </c>
      <c r="G19" s="19"/>
      <c r="H19" s="16"/>
      <c r="I19" s="17"/>
      <c r="J19" s="18"/>
      <c r="L19" t="s">
        <v>38</v>
      </c>
    </row>
    <row r="20" spans="2:12" x14ac:dyDescent="0.25">
      <c r="B20" s="7">
        <v>45643</v>
      </c>
      <c r="C20" s="8">
        <v>401.5</v>
      </c>
      <c r="D20" s="9"/>
      <c r="E20" s="10">
        <v>13.5</v>
      </c>
      <c r="F20" s="33">
        <f t="shared" si="0"/>
        <v>5420.25</v>
      </c>
      <c r="G20" s="19"/>
      <c r="H20" s="16"/>
      <c r="I20" s="17"/>
      <c r="J20" s="18"/>
      <c r="L20" t="s">
        <v>39</v>
      </c>
    </row>
    <row r="21" spans="2:12" x14ac:dyDescent="0.25">
      <c r="B21" s="7">
        <v>45644</v>
      </c>
      <c r="C21" s="8">
        <v>412</v>
      </c>
      <c r="D21" s="9"/>
      <c r="E21" s="10">
        <v>13.5</v>
      </c>
      <c r="F21" s="33">
        <f t="shared" si="0"/>
        <v>5562</v>
      </c>
      <c r="G21" s="19"/>
      <c r="H21" s="16"/>
      <c r="I21" s="17"/>
      <c r="J21" s="18"/>
    </row>
    <row r="22" spans="2:12" x14ac:dyDescent="0.25">
      <c r="B22" s="7">
        <v>45645</v>
      </c>
      <c r="C22" s="8">
        <v>404</v>
      </c>
      <c r="D22" s="9"/>
      <c r="E22" s="10">
        <v>13.5</v>
      </c>
      <c r="F22" s="33">
        <f t="shared" si="0"/>
        <v>5454</v>
      </c>
      <c r="G22" s="19"/>
      <c r="H22" s="16"/>
      <c r="I22" s="17"/>
      <c r="J22" s="18"/>
    </row>
    <row r="23" spans="2:12" x14ac:dyDescent="0.25">
      <c r="B23" s="7">
        <v>45646</v>
      </c>
      <c r="C23" s="8">
        <v>393</v>
      </c>
      <c r="D23" s="9"/>
      <c r="E23" s="10">
        <v>13.5</v>
      </c>
      <c r="F23" s="33">
        <f t="shared" si="0"/>
        <v>5305.5</v>
      </c>
      <c r="G23" s="19"/>
      <c r="H23" s="16"/>
      <c r="I23" s="17"/>
      <c r="J23" s="18"/>
    </row>
    <row r="24" spans="2:12" x14ac:dyDescent="0.25">
      <c r="B24" s="7">
        <v>45647</v>
      </c>
      <c r="C24" s="8">
        <v>402</v>
      </c>
      <c r="D24" s="9"/>
      <c r="E24" s="10">
        <v>13.5</v>
      </c>
      <c r="F24" s="33">
        <f t="shared" si="0"/>
        <v>5427</v>
      </c>
      <c r="G24" s="19"/>
      <c r="H24" s="16"/>
      <c r="I24" s="17"/>
      <c r="J24" s="18"/>
    </row>
    <row r="25" spans="2:12" x14ac:dyDescent="0.25">
      <c r="B25" s="7">
        <v>45648</v>
      </c>
      <c r="C25" s="8">
        <v>411</v>
      </c>
      <c r="D25" s="9"/>
      <c r="E25" s="10">
        <v>13.5</v>
      </c>
      <c r="F25" s="33">
        <f t="shared" si="0"/>
        <v>5548.5</v>
      </c>
      <c r="G25" s="19"/>
      <c r="H25" s="16"/>
      <c r="I25" s="17"/>
      <c r="J25" s="18"/>
    </row>
    <row r="26" spans="2:12" x14ac:dyDescent="0.25">
      <c r="B26" s="7">
        <v>45649</v>
      </c>
      <c r="C26" s="8">
        <v>393.5</v>
      </c>
      <c r="D26" s="9"/>
      <c r="E26" s="10">
        <v>13.5</v>
      </c>
      <c r="F26" s="33">
        <f t="shared" si="0"/>
        <v>5312.25</v>
      </c>
      <c r="G26" s="19"/>
      <c r="H26" s="16"/>
      <c r="I26" s="17"/>
      <c r="J26" s="18"/>
    </row>
    <row r="27" spans="2:12" x14ac:dyDescent="0.25">
      <c r="B27" s="7">
        <v>45650</v>
      </c>
      <c r="C27" s="8">
        <v>387</v>
      </c>
      <c r="D27" s="9"/>
      <c r="E27" s="10">
        <v>13.5</v>
      </c>
      <c r="F27" s="33">
        <f t="shared" si="0"/>
        <v>5224.5</v>
      </c>
      <c r="G27" s="19"/>
      <c r="H27" s="16"/>
      <c r="I27" s="17"/>
      <c r="J27" s="18"/>
    </row>
    <row r="28" spans="2:12" x14ac:dyDescent="0.25">
      <c r="B28" s="7">
        <v>45651</v>
      </c>
      <c r="C28" s="8">
        <v>390.5</v>
      </c>
      <c r="D28" s="9"/>
      <c r="E28" s="10">
        <v>13.5</v>
      </c>
      <c r="F28" s="33">
        <f t="shared" si="0"/>
        <v>5271.75</v>
      </c>
      <c r="G28" s="19"/>
      <c r="H28" s="16"/>
      <c r="I28" s="17"/>
      <c r="J28" s="18"/>
    </row>
    <row r="29" spans="2:12" x14ac:dyDescent="0.25">
      <c r="B29" s="7">
        <v>45652</v>
      </c>
      <c r="C29" s="8">
        <v>412.5</v>
      </c>
      <c r="D29" s="9"/>
      <c r="E29" s="10">
        <v>13.5</v>
      </c>
      <c r="F29" s="33">
        <f t="shared" si="0"/>
        <v>5568.75</v>
      </c>
      <c r="G29" s="19"/>
      <c r="H29" s="16"/>
      <c r="I29" s="17"/>
      <c r="J29" s="18"/>
    </row>
    <row r="30" spans="2:12" x14ac:dyDescent="0.25">
      <c r="B30" s="7">
        <v>45653</v>
      </c>
      <c r="C30" s="8">
        <v>366.5</v>
      </c>
      <c r="D30" s="9"/>
      <c r="E30" s="10">
        <v>13.5</v>
      </c>
      <c r="F30" s="33">
        <f t="shared" si="0"/>
        <v>4947.75</v>
      </c>
      <c r="G30" s="19"/>
      <c r="H30" s="16"/>
      <c r="I30" s="17"/>
      <c r="J30" s="18"/>
    </row>
    <row r="31" spans="2:12" x14ac:dyDescent="0.25">
      <c r="B31" s="7">
        <v>45654</v>
      </c>
      <c r="C31" s="8">
        <v>391.5</v>
      </c>
      <c r="D31" s="9"/>
      <c r="E31" s="10">
        <v>13.5</v>
      </c>
      <c r="F31" s="33">
        <f t="shared" si="0"/>
        <v>5285.25</v>
      </c>
      <c r="G31" s="19"/>
      <c r="H31" s="16"/>
      <c r="I31" s="17"/>
      <c r="J31" s="18"/>
    </row>
    <row r="32" spans="2:12" x14ac:dyDescent="0.25">
      <c r="B32" s="7">
        <v>45655</v>
      </c>
      <c r="C32" s="8">
        <v>371</v>
      </c>
      <c r="D32" s="9"/>
      <c r="E32" s="10">
        <v>13.5</v>
      </c>
      <c r="F32" s="33">
        <f t="shared" si="0"/>
        <v>5008.5</v>
      </c>
      <c r="G32" s="19"/>
      <c r="H32" s="16"/>
      <c r="I32" s="17"/>
      <c r="J32" s="18"/>
    </row>
    <row r="33" spans="2:12" x14ac:dyDescent="0.25">
      <c r="B33" s="7">
        <v>45656</v>
      </c>
      <c r="C33" s="8">
        <v>337</v>
      </c>
      <c r="D33" s="9"/>
      <c r="E33" s="10">
        <v>13.5</v>
      </c>
      <c r="F33" s="33">
        <f t="shared" si="0"/>
        <v>4549.5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367</v>
      </c>
      <c r="D34" s="36"/>
      <c r="E34" s="37">
        <v>13.5</v>
      </c>
      <c r="F34" s="38">
        <f t="shared" si="0"/>
        <v>4954.5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12078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163053.003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163053</v>
      </c>
      <c r="L36" s="31">
        <f>J36-J4-J5-J6</f>
        <v>160537.56699999998</v>
      </c>
    </row>
    <row r="37" spans="2:12" x14ac:dyDescent="0.25">
      <c r="B37" s="26" t="s">
        <v>14</v>
      </c>
      <c r="C37" s="30">
        <f>C35</f>
        <v>12078</v>
      </c>
      <c r="D37" s="9">
        <f>D35/1.03</f>
        <v>0</v>
      </c>
      <c r="E37" s="10"/>
      <c r="F37" s="33">
        <f>SUM(F4:F36)</f>
        <v>163053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-2.9999999969732016E-3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3" t="s">
        <v>33</v>
      </c>
      <c r="C2" s="154"/>
      <c r="D2" s="154"/>
      <c r="E2" s="154"/>
      <c r="F2" s="154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5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372.5</v>
      </c>
      <c r="D4" s="9"/>
      <c r="E4" s="10">
        <v>16</v>
      </c>
      <c r="F4" s="33">
        <f>E4*C4</f>
        <v>5960</v>
      </c>
      <c r="G4" s="12"/>
      <c r="H4" s="12" t="s">
        <v>6</v>
      </c>
      <c r="I4" s="13">
        <v>0.01</v>
      </c>
      <c r="J4" s="14">
        <f>(F36+F37)*I4</f>
        <v>1750.32</v>
      </c>
      <c r="L4" t="s">
        <v>35</v>
      </c>
    </row>
    <row r="5" spans="2:29" x14ac:dyDescent="0.25">
      <c r="B5" s="7">
        <v>45659</v>
      </c>
      <c r="C5" s="8">
        <v>367</v>
      </c>
      <c r="D5" s="9"/>
      <c r="E5" s="10">
        <v>16</v>
      </c>
      <c r="F5" s="33">
        <f t="shared" ref="F5:F34" si="0">E5*C5</f>
        <v>5872</v>
      </c>
      <c r="G5" s="12"/>
      <c r="H5" s="12" t="s">
        <v>7</v>
      </c>
      <c r="I5" s="13">
        <v>1E-3</v>
      </c>
      <c r="J5" s="14">
        <f>(F36+F37-J4-J6)*I5</f>
        <v>169.91232000000002</v>
      </c>
      <c r="L5" s="59"/>
      <c r="M5" s="60"/>
    </row>
    <row r="6" spans="2:29" x14ac:dyDescent="0.25">
      <c r="B6" s="7">
        <v>45660</v>
      </c>
      <c r="C6" s="8">
        <v>359</v>
      </c>
      <c r="D6" s="9"/>
      <c r="E6" s="10">
        <v>16</v>
      </c>
      <c r="F6" s="33">
        <f t="shared" si="0"/>
        <v>5744</v>
      </c>
      <c r="G6" s="12"/>
      <c r="H6" s="12" t="s">
        <v>8</v>
      </c>
      <c r="I6" s="13"/>
      <c r="J6" s="14">
        <v>3369.36</v>
      </c>
      <c r="L6" s="59"/>
      <c r="M6" s="60"/>
    </row>
    <row r="7" spans="2:29" x14ac:dyDescent="0.25">
      <c r="B7" s="7">
        <v>45661</v>
      </c>
      <c r="C7" s="8">
        <v>357</v>
      </c>
      <c r="D7" s="9"/>
      <c r="E7" s="10">
        <v>16</v>
      </c>
      <c r="F7" s="33">
        <f t="shared" si="0"/>
        <v>5712</v>
      </c>
      <c r="G7" s="12"/>
      <c r="H7" s="12" t="s">
        <v>9</v>
      </c>
      <c r="I7" s="13"/>
      <c r="J7" s="14">
        <f>'ARALIK 2024'!J39*-1</f>
        <v>2.9999999969732016E-3</v>
      </c>
      <c r="L7" s="59"/>
      <c r="M7" s="60"/>
    </row>
    <row r="8" spans="2:29" x14ac:dyDescent="0.25">
      <c r="B8" s="7">
        <v>45662</v>
      </c>
      <c r="C8" s="8">
        <v>356</v>
      </c>
      <c r="D8" s="9"/>
      <c r="E8" s="10">
        <v>16</v>
      </c>
      <c r="F8" s="33">
        <f t="shared" si="0"/>
        <v>5696</v>
      </c>
      <c r="G8" s="57">
        <v>45723</v>
      </c>
      <c r="H8" s="16" t="s">
        <v>34</v>
      </c>
      <c r="I8" s="17"/>
      <c r="J8" s="18">
        <v>100000</v>
      </c>
      <c r="L8" s="59"/>
      <c r="M8" s="60"/>
    </row>
    <row r="9" spans="2:29" x14ac:dyDescent="0.25">
      <c r="B9" s="7">
        <v>45663</v>
      </c>
      <c r="C9" s="8">
        <v>342.5</v>
      </c>
      <c r="D9" s="9"/>
      <c r="E9" s="10">
        <v>16</v>
      </c>
      <c r="F9" s="33">
        <f t="shared" si="0"/>
        <v>5480</v>
      </c>
      <c r="G9" s="57">
        <v>45727</v>
      </c>
      <c r="H9" s="16" t="s">
        <v>37</v>
      </c>
      <c r="I9" s="17"/>
      <c r="J9" s="18">
        <v>69737.289999999994</v>
      </c>
      <c r="L9" s="59"/>
      <c r="M9" s="60"/>
    </row>
    <row r="10" spans="2:29" x14ac:dyDescent="0.25">
      <c r="B10" s="7">
        <v>45664</v>
      </c>
      <c r="C10" s="8">
        <v>349</v>
      </c>
      <c r="D10" s="9"/>
      <c r="E10" s="10">
        <v>16</v>
      </c>
      <c r="F10" s="33">
        <f t="shared" si="0"/>
        <v>5584</v>
      </c>
      <c r="G10" s="57"/>
      <c r="H10" s="16"/>
      <c r="I10" s="17"/>
      <c r="J10" s="18"/>
      <c r="L10" s="59"/>
      <c r="M10" s="60"/>
    </row>
    <row r="11" spans="2:29" x14ac:dyDescent="0.25">
      <c r="B11" s="7">
        <v>45665</v>
      </c>
      <c r="C11" s="8">
        <v>346</v>
      </c>
      <c r="D11" s="9"/>
      <c r="E11" s="10">
        <v>16</v>
      </c>
      <c r="F11" s="33">
        <f t="shared" si="0"/>
        <v>5536</v>
      </c>
      <c r="G11" s="16"/>
      <c r="H11" s="16"/>
      <c r="I11" s="17"/>
      <c r="J11" s="18"/>
      <c r="L11" s="59"/>
      <c r="M11" s="60"/>
    </row>
    <row r="12" spans="2:29" x14ac:dyDescent="0.25">
      <c r="B12" s="7">
        <v>45666</v>
      </c>
      <c r="C12" s="8">
        <v>313</v>
      </c>
      <c r="D12" s="9"/>
      <c r="E12" s="10">
        <v>16</v>
      </c>
      <c r="F12" s="33">
        <f t="shared" si="0"/>
        <v>5008</v>
      </c>
      <c r="G12" s="16"/>
      <c r="H12" s="16"/>
      <c r="I12" s="17"/>
      <c r="J12" s="18"/>
      <c r="L12" s="59"/>
      <c r="M12" s="60"/>
    </row>
    <row r="13" spans="2:29" x14ac:dyDescent="0.25">
      <c r="B13" s="7">
        <v>45667</v>
      </c>
      <c r="C13" s="8">
        <v>332.5</v>
      </c>
      <c r="D13" s="9"/>
      <c r="E13" s="10">
        <v>16</v>
      </c>
      <c r="F13" s="33">
        <f t="shared" si="0"/>
        <v>5320</v>
      </c>
      <c r="G13" s="16"/>
      <c r="H13" s="16"/>
      <c r="I13" s="17"/>
      <c r="J13" s="18"/>
      <c r="L13" t="s">
        <v>39</v>
      </c>
      <c r="M13" s="60"/>
    </row>
    <row r="14" spans="2:29" x14ac:dyDescent="0.25">
      <c r="B14" s="7">
        <v>45668</v>
      </c>
      <c r="C14" s="8">
        <v>309</v>
      </c>
      <c r="D14" s="9"/>
      <c r="E14" s="10">
        <v>16</v>
      </c>
      <c r="F14" s="33">
        <f t="shared" si="0"/>
        <v>4944</v>
      </c>
      <c r="G14" s="16"/>
      <c r="H14" s="16"/>
      <c r="I14" s="17"/>
      <c r="J14" s="18"/>
      <c r="L14" s="59"/>
      <c r="M14" s="60"/>
    </row>
    <row r="15" spans="2:29" x14ac:dyDescent="0.25">
      <c r="B15" s="7">
        <v>45669</v>
      </c>
      <c r="C15" s="8">
        <v>320</v>
      </c>
      <c r="D15" s="9"/>
      <c r="E15" s="10">
        <v>16</v>
      </c>
      <c r="F15" s="33">
        <f t="shared" si="0"/>
        <v>5120</v>
      </c>
      <c r="G15" s="16"/>
      <c r="H15" s="16"/>
      <c r="I15" s="17"/>
      <c r="J15" s="18"/>
      <c r="L15" s="59"/>
      <c r="M15" s="60"/>
    </row>
    <row r="16" spans="2:29" x14ac:dyDescent="0.25">
      <c r="B16" s="7">
        <v>45670</v>
      </c>
      <c r="C16" s="8">
        <v>322</v>
      </c>
      <c r="D16" s="9"/>
      <c r="E16" s="10">
        <v>16</v>
      </c>
      <c r="F16" s="33">
        <f t="shared" si="0"/>
        <v>5152</v>
      </c>
      <c r="G16" s="16"/>
      <c r="H16" s="16"/>
      <c r="I16" s="17"/>
      <c r="J16" s="18"/>
      <c r="L16" s="59"/>
      <c r="M16" s="60"/>
    </row>
    <row r="17" spans="2:13" x14ac:dyDescent="0.25">
      <c r="B17" s="7">
        <v>45671</v>
      </c>
      <c r="C17" s="8">
        <v>333.5</v>
      </c>
      <c r="D17" s="9"/>
      <c r="E17" s="10">
        <v>16</v>
      </c>
      <c r="F17" s="33">
        <f t="shared" si="0"/>
        <v>5336</v>
      </c>
      <c r="G17" s="16"/>
      <c r="H17" s="16"/>
      <c r="I17" s="17"/>
      <c r="J17" s="18"/>
      <c r="L17" s="59"/>
      <c r="M17" s="60"/>
    </row>
    <row r="18" spans="2:13" x14ac:dyDescent="0.25">
      <c r="B18" s="7">
        <v>45672</v>
      </c>
      <c r="C18" s="8">
        <v>340</v>
      </c>
      <c r="D18" s="9"/>
      <c r="E18" s="10">
        <v>16</v>
      </c>
      <c r="F18" s="33">
        <f t="shared" si="0"/>
        <v>5440</v>
      </c>
      <c r="G18" s="16"/>
      <c r="H18" s="16"/>
      <c r="I18" s="17"/>
      <c r="J18" s="18"/>
      <c r="L18" s="59"/>
      <c r="M18" s="60"/>
    </row>
    <row r="19" spans="2:13" x14ac:dyDescent="0.25">
      <c r="B19" s="7">
        <v>45673</v>
      </c>
      <c r="C19" s="8">
        <v>364</v>
      </c>
      <c r="D19" s="9"/>
      <c r="E19" s="10">
        <v>16</v>
      </c>
      <c r="F19" s="33">
        <f t="shared" si="0"/>
        <v>5824</v>
      </c>
      <c r="G19" s="16"/>
      <c r="H19" s="16"/>
      <c r="I19" s="17"/>
      <c r="J19" s="18"/>
    </row>
    <row r="20" spans="2:13" x14ac:dyDescent="0.25">
      <c r="B20" s="7">
        <v>45674</v>
      </c>
      <c r="C20" s="8">
        <v>342.5</v>
      </c>
      <c r="D20" s="9"/>
      <c r="E20" s="10">
        <v>16</v>
      </c>
      <c r="F20" s="33">
        <f t="shared" si="0"/>
        <v>5480</v>
      </c>
      <c r="G20" s="16"/>
      <c r="H20" s="16"/>
      <c r="I20" s="17"/>
      <c r="J20" s="18"/>
    </row>
    <row r="21" spans="2:13" x14ac:dyDescent="0.25">
      <c r="B21" s="7">
        <v>45675</v>
      </c>
      <c r="C21" s="8">
        <v>324</v>
      </c>
      <c r="D21" s="9"/>
      <c r="E21" s="10">
        <v>16</v>
      </c>
      <c r="F21" s="33">
        <f t="shared" si="0"/>
        <v>5184</v>
      </c>
      <c r="G21" s="16"/>
      <c r="H21" s="16"/>
      <c r="I21" s="17"/>
      <c r="J21" s="18"/>
    </row>
    <row r="22" spans="2:13" x14ac:dyDescent="0.25">
      <c r="B22" s="7">
        <v>45676</v>
      </c>
      <c r="C22" s="8">
        <v>357</v>
      </c>
      <c r="D22" s="9"/>
      <c r="E22" s="10">
        <v>16</v>
      </c>
      <c r="F22" s="33">
        <f t="shared" si="0"/>
        <v>5712</v>
      </c>
      <c r="G22" s="16"/>
      <c r="H22" s="16"/>
      <c r="I22" s="17"/>
      <c r="J22" s="18"/>
    </row>
    <row r="23" spans="2:13" x14ac:dyDescent="0.25">
      <c r="B23" s="7">
        <v>45677</v>
      </c>
      <c r="C23" s="8">
        <v>334</v>
      </c>
      <c r="D23" s="9"/>
      <c r="E23" s="10">
        <v>16</v>
      </c>
      <c r="F23" s="33">
        <f t="shared" si="0"/>
        <v>5344</v>
      </c>
      <c r="G23" s="16"/>
      <c r="H23" s="16"/>
      <c r="I23" s="17"/>
      <c r="J23" s="18"/>
    </row>
    <row r="24" spans="2:13" x14ac:dyDescent="0.25">
      <c r="B24" s="7">
        <v>45678</v>
      </c>
      <c r="C24" s="8">
        <v>363.5</v>
      </c>
      <c r="D24" s="9"/>
      <c r="E24" s="10">
        <v>16</v>
      </c>
      <c r="F24" s="33">
        <f t="shared" si="0"/>
        <v>5816</v>
      </c>
      <c r="G24" s="16"/>
      <c r="H24" s="16"/>
      <c r="I24" s="17"/>
      <c r="J24" s="18"/>
    </row>
    <row r="25" spans="2:13" x14ac:dyDescent="0.25">
      <c r="B25" s="7">
        <v>45679</v>
      </c>
      <c r="C25" s="8">
        <v>357.5</v>
      </c>
      <c r="D25" s="9"/>
      <c r="E25" s="10">
        <v>16</v>
      </c>
      <c r="F25" s="33">
        <f t="shared" si="0"/>
        <v>5720</v>
      </c>
      <c r="G25" s="16"/>
      <c r="H25" s="16"/>
      <c r="I25" s="17"/>
      <c r="J25" s="18"/>
    </row>
    <row r="26" spans="2:13" x14ac:dyDescent="0.25">
      <c r="B26" s="7">
        <v>45680</v>
      </c>
      <c r="C26" s="8">
        <v>387</v>
      </c>
      <c r="D26" s="9"/>
      <c r="E26" s="10">
        <v>16</v>
      </c>
      <c r="F26" s="33">
        <f t="shared" si="0"/>
        <v>6192</v>
      </c>
      <c r="G26" s="16"/>
      <c r="H26" s="16"/>
      <c r="I26" s="17"/>
      <c r="J26" s="18"/>
    </row>
    <row r="27" spans="2:13" x14ac:dyDescent="0.25">
      <c r="B27" s="7">
        <v>45681</v>
      </c>
      <c r="C27" s="8">
        <v>367</v>
      </c>
      <c r="D27" s="9"/>
      <c r="E27" s="10">
        <v>16</v>
      </c>
      <c r="F27" s="33">
        <f t="shared" si="0"/>
        <v>5872</v>
      </c>
      <c r="G27" s="16"/>
      <c r="H27" s="16"/>
      <c r="I27" s="17"/>
      <c r="J27" s="18"/>
    </row>
    <row r="28" spans="2:13" x14ac:dyDescent="0.25">
      <c r="B28" s="7">
        <v>45682</v>
      </c>
      <c r="C28" s="8">
        <v>385</v>
      </c>
      <c r="D28" s="9"/>
      <c r="E28" s="10">
        <v>16</v>
      </c>
      <c r="F28" s="33">
        <f t="shared" si="0"/>
        <v>6160</v>
      </c>
      <c r="G28" s="16"/>
      <c r="H28" s="16"/>
      <c r="I28" s="17"/>
      <c r="J28" s="18"/>
    </row>
    <row r="29" spans="2:13" x14ac:dyDescent="0.25">
      <c r="B29" s="7">
        <v>45683</v>
      </c>
      <c r="C29" s="8">
        <v>368</v>
      </c>
      <c r="D29" s="9"/>
      <c r="E29" s="10">
        <v>16</v>
      </c>
      <c r="F29" s="33">
        <f t="shared" si="0"/>
        <v>5888</v>
      </c>
      <c r="G29" s="16"/>
      <c r="H29" s="16"/>
      <c r="I29" s="17"/>
      <c r="J29" s="18"/>
    </row>
    <row r="30" spans="2:13" x14ac:dyDescent="0.25">
      <c r="B30" s="7">
        <v>45684</v>
      </c>
      <c r="C30" s="8">
        <v>367</v>
      </c>
      <c r="D30" s="9"/>
      <c r="E30" s="10">
        <v>16</v>
      </c>
      <c r="F30" s="33">
        <f t="shared" si="0"/>
        <v>5872</v>
      </c>
      <c r="G30" s="16"/>
      <c r="H30" s="16"/>
      <c r="I30" s="17"/>
      <c r="J30" s="18"/>
    </row>
    <row r="31" spans="2:13" x14ac:dyDescent="0.25">
      <c r="B31" s="7">
        <v>45685</v>
      </c>
      <c r="C31" s="8">
        <v>389</v>
      </c>
      <c r="D31" s="9"/>
      <c r="E31" s="10">
        <v>16</v>
      </c>
      <c r="F31" s="33">
        <f t="shared" si="0"/>
        <v>6224</v>
      </c>
      <c r="G31" s="16"/>
      <c r="H31" s="16"/>
      <c r="I31" s="17"/>
      <c r="J31" s="18"/>
    </row>
    <row r="32" spans="2:13" x14ac:dyDescent="0.25">
      <c r="B32" s="7">
        <v>45686</v>
      </c>
      <c r="C32" s="8">
        <v>371</v>
      </c>
      <c r="D32" s="9"/>
      <c r="E32" s="10">
        <v>16</v>
      </c>
      <c r="F32" s="33">
        <f t="shared" si="0"/>
        <v>5936</v>
      </c>
      <c r="G32" s="16"/>
      <c r="H32" s="16"/>
      <c r="I32" s="17"/>
      <c r="J32" s="18"/>
    </row>
    <row r="33" spans="2:12" x14ac:dyDescent="0.25">
      <c r="B33" s="7">
        <v>45687</v>
      </c>
      <c r="C33" s="8">
        <v>369.5</v>
      </c>
      <c r="D33" s="9"/>
      <c r="E33" s="10">
        <v>16</v>
      </c>
      <c r="F33" s="33">
        <f t="shared" si="0"/>
        <v>5912</v>
      </c>
      <c r="G33" s="16"/>
      <c r="H33" s="16"/>
      <c r="I33" s="17"/>
      <c r="J33" s="18"/>
    </row>
    <row r="34" spans="2:12" ht="15.75" thickBot="1" x14ac:dyDescent="0.3">
      <c r="B34" s="34">
        <v>45688</v>
      </c>
      <c r="C34" s="58">
        <v>374.5</v>
      </c>
      <c r="D34" s="36"/>
      <c r="E34" s="10">
        <v>16</v>
      </c>
      <c r="F34" s="38">
        <f t="shared" si="0"/>
        <v>5992</v>
      </c>
      <c r="G34" s="21"/>
      <c r="H34" s="21"/>
      <c r="I34" s="22"/>
      <c r="J34" s="23"/>
    </row>
    <row r="35" spans="2:12" x14ac:dyDescent="0.25">
      <c r="B35" s="52" t="s">
        <v>10</v>
      </c>
      <c r="C35" s="53">
        <f>SUM(C4:C34)</f>
        <v>10939.5</v>
      </c>
      <c r="D35" s="54">
        <f>SUM(D4:D34)</f>
        <v>0</v>
      </c>
      <c r="E35" s="55"/>
      <c r="F35" s="56" t="s">
        <v>4</v>
      </c>
      <c r="G35" s="50"/>
      <c r="H35" s="148" t="s">
        <v>11</v>
      </c>
      <c r="I35" s="148"/>
      <c r="J35" s="25">
        <f>SUM(J4:J34)</f>
        <v>175026.88532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49" t="s">
        <v>13</v>
      </c>
      <c r="I36" s="149"/>
      <c r="J36" s="18">
        <f>F36+F37</f>
        <v>175032</v>
      </c>
      <c r="L36" s="31">
        <f>J36-J4-J5-J6</f>
        <v>169742.40768</v>
      </c>
    </row>
    <row r="37" spans="2:12" x14ac:dyDescent="0.25">
      <c r="B37" s="26" t="s">
        <v>14</v>
      </c>
      <c r="C37" s="30">
        <f>C35</f>
        <v>10939.5</v>
      </c>
      <c r="D37" s="9">
        <f>D35/1.03</f>
        <v>0</v>
      </c>
      <c r="E37" s="10"/>
      <c r="F37" s="33">
        <f>SUM(F4:F36)</f>
        <v>175032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51"/>
      <c r="H39" s="152" t="s">
        <v>17</v>
      </c>
      <c r="I39" s="152"/>
      <c r="J39" s="29">
        <f>J36+J37+J38-J35</f>
        <v>5.1146799999987707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371</v>
      </c>
      <c r="D4" s="9"/>
      <c r="E4" s="10">
        <v>16</v>
      </c>
      <c r="F4" s="33">
        <f>E4*C4</f>
        <v>5936</v>
      </c>
      <c r="G4" s="11"/>
      <c r="H4" s="12" t="s">
        <v>6</v>
      </c>
      <c r="I4" s="13">
        <v>0.01</v>
      </c>
      <c r="J4" s="14">
        <f>(F36+F37)*I4</f>
        <v>1579.68</v>
      </c>
      <c r="L4" t="s">
        <v>35</v>
      </c>
    </row>
    <row r="5" spans="2:29" x14ac:dyDescent="0.25">
      <c r="B5" s="7">
        <v>45690</v>
      </c>
      <c r="C5" s="8">
        <v>371.5</v>
      </c>
      <c r="D5" s="9"/>
      <c r="E5" s="10">
        <v>16</v>
      </c>
      <c r="F5" s="33">
        <f t="shared" ref="F5:F34" si="0">E5*C5</f>
        <v>5944</v>
      </c>
      <c r="G5" s="11"/>
      <c r="H5" s="12" t="s">
        <v>7</v>
      </c>
      <c r="I5" s="13">
        <v>1E-3</v>
      </c>
      <c r="J5" s="14">
        <f>(F36+F37-J4-J6)*I5</f>
        <v>156.38832000000002</v>
      </c>
    </row>
    <row r="6" spans="2:29" x14ac:dyDescent="0.25">
      <c r="B6" s="7">
        <v>45691</v>
      </c>
      <c r="C6" s="8">
        <v>378.5</v>
      </c>
      <c r="D6" s="9"/>
      <c r="E6" s="10">
        <v>16</v>
      </c>
      <c r="F6" s="33">
        <f t="shared" si="0"/>
        <v>6056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365</v>
      </c>
      <c r="D7" s="9"/>
      <c r="E7" s="10">
        <v>16</v>
      </c>
      <c r="F7" s="33">
        <f t="shared" si="0"/>
        <v>5840</v>
      </c>
      <c r="G7" s="11"/>
      <c r="H7" s="12" t="s">
        <v>9</v>
      </c>
      <c r="I7" s="13"/>
      <c r="J7" s="14">
        <f>'OCAK 2025'!J39*-1</f>
        <v>-5.1146799999987707</v>
      </c>
    </row>
    <row r="8" spans="2:29" x14ac:dyDescent="0.25">
      <c r="B8" s="7">
        <v>45693</v>
      </c>
      <c r="C8" s="8">
        <v>368.5</v>
      </c>
      <c r="D8" s="9"/>
      <c r="E8" s="10">
        <v>16</v>
      </c>
      <c r="F8" s="33">
        <f t="shared" si="0"/>
        <v>5896</v>
      </c>
      <c r="G8" s="15">
        <v>45716</v>
      </c>
      <c r="H8" s="16" t="s">
        <v>36</v>
      </c>
      <c r="I8" s="17"/>
      <c r="J8" s="18">
        <v>1994.35</v>
      </c>
    </row>
    <row r="9" spans="2:29" x14ac:dyDescent="0.25">
      <c r="B9" s="7">
        <v>45694</v>
      </c>
      <c r="C9" s="8">
        <v>362</v>
      </c>
      <c r="D9" s="9"/>
      <c r="E9" s="10">
        <v>16</v>
      </c>
      <c r="F9" s="33">
        <f t="shared" si="0"/>
        <v>5792</v>
      </c>
      <c r="G9" s="15">
        <v>45743</v>
      </c>
      <c r="H9" s="16" t="s">
        <v>37</v>
      </c>
      <c r="I9" s="17"/>
      <c r="J9" s="18">
        <v>70000</v>
      </c>
    </row>
    <row r="10" spans="2:29" x14ac:dyDescent="0.25">
      <c r="B10" s="7">
        <v>45695</v>
      </c>
      <c r="C10" s="8">
        <v>351</v>
      </c>
      <c r="D10" s="9"/>
      <c r="E10" s="10">
        <v>16</v>
      </c>
      <c r="F10" s="33">
        <f t="shared" si="0"/>
        <v>5616</v>
      </c>
      <c r="G10" s="15">
        <v>45750</v>
      </c>
      <c r="H10" s="16" t="s">
        <v>37</v>
      </c>
      <c r="I10" s="17"/>
      <c r="J10" s="18">
        <v>84236</v>
      </c>
    </row>
    <row r="11" spans="2:29" x14ac:dyDescent="0.25">
      <c r="B11" s="7">
        <v>45696</v>
      </c>
      <c r="C11" s="8">
        <v>340</v>
      </c>
      <c r="D11" s="9"/>
      <c r="E11" s="10">
        <v>16</v>
      </c>
      <c r="F11" s="33">
        <f t="shared" si="0"/>
        <v>5440</v>
      </c>
      <c r="G11" s="19"/>
      <c r="H11" s="16"/>
      <c r="I11" s="17"/>
      <c r="J11" s="18"/>
    </row>
    <row r="12" spans="2:29" x14ac:dyDescent="0.25">
      <c r="B12" s="7">
        <v>45697</v>
      </c>
      <c r="C12" s="8">
        <v>338</v>
      </c>
      <c r="D12" s="9"/>
      <c r="E12" s="10">
        <v>16</v>
      </c>
      <c r="F12" s="33">
        <f t="shared" si="0"/>
        <v>5408</v>
      </c>
      <c r="G12" s="19"/>
      <c r="H12" s="16"/>
      <c r="I12" s="17"/>
      <c r="J12" s="18"/>
    </row>
    <row r="13" spans="2:29" x14ac:dyDescent="0.25">
      <c r="B13" s="7">
        <v>45698</v>
      </c>
      <c r="C13" s="8">
        <v>354.5</v>
      </c>
      <c r="D13" s="9"/>
      <c r="E13" s="10">
        <v>16</v>
      </c>
      <c r="F13" s="33">
        <f t="shared" si="0"/>
        <v>5672</v>
      </c>
      <c r="G13" s="19"/>
      <c r="H13" s="16"/>
      <c r="I13" s="17"/>
      <c r="J13" s="18"/>
    </row>
    <row r="14" spans="2:29" x14ac:dyDescent="0.25">
      <c r="B14" s="7">
        <v>45699</v>
      </c>
      <c r="C14" s="8">
        <v>356</v>
      </c>
      <c r="D14" s="9"/>
      <c r="E14" s="10">
        <v>16</v>
      </c>
      <c r="F14" s="33">
        <f t="shared" si="0"/>
        <v>5696</v>
      </c>
      <c r="G14" s="19"/>
      <c r="H14" s="16"/>
      <c r="I14" s="17"/>
      <c r="J14" s="18"/>
    </row>
    <row r="15" spans="2:29" x14ac:dyDescent="0.25">
      <c r="B15" s="7">
        <v>45700</v>
      </c>
      <c r="C15" s="8">
        <v>346.5</v>
      </c>
      <c r="D15" s="9"/>
      <c r="E15" s="10">
        <v>16</v>
      </c>
      <c r="F15" s="33">
        <f t="shared" si="0"/>
        <v>5544</v>
      </c>
      <c r="G15" s="19"/>
      <c r="H15" s="16"/>
      <c r="I15" s="17"/>
      <c r="J15" s="18"/>
    </row>
    <row r="16" spans="2:29" x14ac:dyDescent="0.25">
      <c r="B16" s="7">
        <v>45701</v>
      </c>
      <c r="C16" s="8">
        <v>341</v>
      </c>
      <c r="D16" s="9"/>
      <c r="E16" s="10">
        <v>16</v>
      </c>
      <c r="F16" s="33">
        <f t="shared" si="0"/>
        <v>5456</v>
      </c>
      <c r="G16" s="19"/>
      <c r="H16" s="16"/>
      <c r="I16" s="17"/>
      <c r="J16" s="18"/>
    </row>
    <row r="17" spans="2:14" x14ac:dyDescent="0.25">
      <c r="B17" s="7">
        <v>45702</v>
      </c>
      <c r="C17" s="8">
        <v>313.5</v>
      </c>
      <c r="D17" s="9"/>
      <c r="E17" s="10">
        <v>16</v>
      </c>
      <c r="F17" s="33">
        <f t="shared" si="0"/>
        <v>5016</v>
      </c>
      <c r="G17" s="19"/>
      <c r="H17" s="16"/>
      <c r="I17" s="17"/>
      <c r="J17" s="18"/>
    </row>
    <row r="18" spans="2:14" x14ac:dyDescent="0.25">
      <c r="B18" s="7">
        <v>45703</v>
      </c>
      <c r="C18" s="8">
        <v>327</v>
      </c>
      <c r="D18" s="9"/>
      <c r="E18" s="10">
        <v>16</v>
      </c>
      <c r="F18" s="33">
        <f t="shared" si="0"/>
        <v>5232</v>
      </c>
      <c r="G18" s="19"/>
      <c r="H18" s="16"/>
      <c r="I18" s="17"/>
      <c r="J18" s="18"/>
    </row>
    <row r="19" spans="2:14" x14ac:dyDescent="0.25">
      <c r="B19" s="7">
        <v>45704</v>
      </c>
      <c r="C19" s="8">
        <v>331.5</v>
      </c>
      <c r="D19" s="9"/>
      <c r="E19" s="10">
        <v>16</v>
      </c>
      <c r="F19" s="33">
        <f t="shared" si="0"/>
        <v>5304</v>
      </c>
      <c r="G19" s="19"/>
      <c r="H19" s="16"/>
      <c r="I19" s="17"/>
      <c r="J19" s="18"/>
    </row>
    <row r="20" spans="2:14" x14ac:dyDescent="0.25">
      <c r="B20" s="7">
        <v>45705</v>
      </c>
      <c r="C20" s="8">
        <v>353</v>
      </c>
      <c r="D20" s="9"/>
      <c r="E20" s="10">
        <v>16</v>
      </c>
      <c r="F20" s="33">
        <f t="shared" si="0"/>
        <v>5648</v>
      </c>
      <c r="G20" s="19"/>
      <c r="H20" s="16"/>
      <c r="I20" s="17"/>
      <c r="J20" s="18"/>
    </row>
    <row r="21" spans="2:14" x14ac:dyDescent="0.25">
      <c r="B21" s="7">
        <v>45706</v>
      </c>
      <c r="C21" s="8">
        <v>331</v>
      </c>
      <c r="D21" s="9"/>
      <c r="E21" s="10">
        <v>16</v>
      </c>
      <c r="F21" s="33">
        <f t="shared" si="0"/>
        <v>5296</v>
      </c>
      <c r="G21" s="19"/>
      <c r="H21" s="16"/>
      <c r="I21" s="17"/>
      <c r="J21" s="18"/>
    </row>
    <row r="22" spans="2:14" x14ac:dyDescent="0.25">
      <c r="B22" s="7">
        <v>45707</v>
      </c>
      <c r="C22" s="8">
        <v>362</v>
      </c>
      <c r="D22" s="9"/>
      <c r="E22" s="10">
        <v>16</v>
      </c>
      <c r="F22" s="33">
        <f t="shared" si="0"/>
        <v>5792</v>
      </c>
      <c r="G22" s="19"/>
      <c r="H22" s="16"/>
      <c r="I22" s="17"/>
      <c r="J22" s="18"/>
    </row>
    <row r="23" spans="2:14" x14ac:dyDescent="0.25">
      <c r="B23" s="7">
        <v>45708</v>
      </c>
      <c r="C23" s="8">
        <v>347</v>
      </c>
      <c r="D23" s="9"/>
      <c r="E23" s="10">
        <v>16</v>
      </c>
      <c r="F23" s="33">
        <f t="shared" si="0"/>
        <v>5552</v>
      </c>
      <c r="G23" s="19"/>
      <c r="H23" s="16"/>
      <c r="I23" s="17"/>
      <c r="J23" s="18"/>
      <c r="N23" s="61"/>
    </row>
    <row r="24" spans="2:14" x14ac:dyDescent="0.25">
      <c r="B24" s="7">
        <v>45709</v>
      </c>
      <c r="C24" s="8">
        <v>357.5</v>
      </c>
      <c r="D24" s="9"/>
      <c r="E24" s="10">
        <v>16</v>
      </c>
      <c r="F24" s="33">
        <f t="shared" si="0"/>
        <v>5720</v>
      </c>
      <c r="G24" s="19"/>
      <c r="H24" s="16"/>
      <c r="I24" s="17"/>
      <c r="J24" s="18"/>
    </row>
    <row r="25" spans="2:14" x14ac:dyDescent="0.25">
      <c r="B25" s="7">
        <v>45710</v>
      </c>
      <c r="C25" s="8">
        <v>325</v>
      </c>
      <c r="D25" s="9"/>
      <c r="E25" s="10">
        <v>16</v>
      </c>
      <c r="F25" s="33">
        <f t="shared" si="0"/>
        <v>5200</v>
      </c>
      <c r="G25" s="19"/>
      <c r="H25" s="16"/>
      <c r="I25" s="17"/>
      <c r="J25" s="18"/>
    </row>
    <row r="26" spans="2:14" x14ac:dyDescent="0.25">
      <c r="B26" s="7">
        <v>45711</v>
      </c>
      <c r="C26" s="8">
        <v>351</v>
      </c>
      <c r="D26" s="9"/>
      <c r="E26" s="10">
        <v>16</v>
      </c>
      <c r="F26" s="33">
        <f t="shared" si="0"/>
        <v>5616</v>
      </c>
      <c r="G26" s="19"/>
      <c r="H26" s="16"/>
      <c r="I26" s="17"/>
      <c r="J26" s="18"/>
    </row>
    <row r="27" spans="2:14" x14ac:dyDescent="0.25">
      <c r="B27" s="7">
        <v>45712</v>
      </c>
      <c r="C27" s="8">
        <v>357</v>
      </c>
      <c r="D27" s="9"/>
      <c r="E27" s="10">
        <v>16</v>
      </c>
      <c r="F27" s="33">
        <f t="shared" si="0"/>
        <v>5712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369</v>
      </c>
      <c r="D28" s="9"/>
      <c r="E28" s="10">
        <v>16</v>
      </c>
      <c r="F28" s="33">
        <f t="shared" si="0"/>
        <v>5904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375.5</v>
      </c>
      <c r="D29" s="9"/>
      <c r="E29" s="10">
        <v>16</v>
      </c>
      <c r="F29" s="33">
        <f t="shared" si="0"/>
        <v>6008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365</v>
      </c>
      <c r="D30" s="9"/>
      <c r="E30" s="10">
        <v>16</v>
      </c>
      <c r="F30" s="33">
        <f t="shared" si="0"/>
        <v>5840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364.5</v>
      </c>
      <c r="D31" s="9"/>
      <c r="E31" s="10">
        <v>16</v>
      </c>
      <c r="F31" s="33">
        <f t="shared" si="0"/>
        <v>5832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16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16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9873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157961.30364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157968</v>
      </c>
      <c r="L36" s="31">
        <f>J36-J4-J5-J6</f>
        <v>156231.93168000001</v>
      </c>
      <c r="M36" s="61">
        <v>156231.93</v>
      </c>
      <c r="N36" s="31">
        <f>L36-M36</f>
        <v>1.6800000157672912E-3</v>
      </c>
    </row>
    <row r="37" spans="2:14" x14ac:dyDescent="0.25">
      <c r="B37" s="26" t="s">
        <v>14</v>
      </c>
      <c r="C37" s="30">
        <f>C35</f>
        <v>9873</v>
      </c>
      <c r="D37" s="9">
        <f>D35/1.03</f>
        <v>0</v>
      </c>
      <c r="E37" s="10"/>
      <c r="F37" s="33">
        <f>SUM(F4:F36)</f>
        <v>157968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6.6963600000017323</v>
      </c>
      <c r="M39" s="17"/>
      <c r="N39" s="40">
        <f>J39+N34</f>
        <v>6.6963600000017323</v>
      </c>
    </row>
    <row r="40" spans="2:14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  <c r="M40" s="17" t="s">
        <v>25</v>
      </c>
      <c r="N40" s="40">
        <v>-154242.69</v>
      </c>
    </row>
    <row r="41" spans="2:14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  <c r="M41" s="17" t="s">
        <v>32</v>
      </c>
      <c r="N41" s="40">
        <f>N40+N39</f>
        <v>-154235.99364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364</v>
      </c>
      <c r="D4" s="9"/>
      <c r="E4" s="10">
        <v>16</v>
      </c>
      <c r="F4" s="33">
        <f>E4*C4</f>
        <v>5824</v>
      </c>
      <c r="G4" s="11"/>
      <c r="H4" s="12" t="s">
        <v>6</v>
      </c>
      <c r="I4" s="13">
        <v>0.01</v>
      </c>
      <c r="J4" s="14">
        <f>(F36+F37)*I4</f>
        <v>1776.72</v>
      </c>
    </row>
    <row r="5" spans="2:29" x14ac:dyDescent="0.25">
      <c r="B5" s="7">
        <v>45718</v>
      </c>
      <c r="C5" s="8">
        <v>338.5</v>
      </c>
      <c r="D5" s="9"/>
      <c r="E5" s="10">
        <v>16</v>
      </c>
      <c r="F5" s="33">
        <f t="shared" ref="F5:F34" si="0">E5*C5</f>
        <v>5416</v>
      </c>
      <c r="G5" s="11"/>
      <c r="H5" s="12" t="s">
        <v>7</v>
      </c>
      <c r="I5" s="13">
        <v>1E-3</v>
      </c>
      <c r="J5" s="14">
        <f>(F36+F37-J4-J6)*I5</f>
        <v>172.34183999999999</v>
      </c>
    </row>
    <row r="6" spans="2:29" x14ac:dyDescent="0.25">
      <c r="B6" s="7">
        <v>45719</v>
      </c>
      <c r="C6" s="8">
        <v>342</v>
      </c>
      <c r="D6" s="9"/>
      <c r="E6" s="10">
        <v>16</v>
      </c>
      <c r="F6" s="33">
        <f t="shared" si="0"/>
        <v>5472</v>
      </c>
      <c r="G6" s="11"/>
      <c r="H6" s="12" t="s">
        <v>8</v>
      </c>
      <c r="I6" s="13"/>
      <c r="J6" s="14">
        <v>3553.44</v>
      </c>
    </row>
    <row r="7" spans="2:29" x14ac:dyDescent="0.25">
      <c r="B7" s="7">
        <v>45720</v>
      </c>
      <c r="C7" s="8">
        <v>309</v>
      </c>
      <c r="D7" s="9"/>
      <c r="E7" s="10">
        <v>16</v>
      </c>
      <c r="F7" s="33">
        <f t="shared" si="0"/>
        <v>4944</v>
      </c>
      <c r="G7" s="11"/>
      <c r="H7" s="12" t="s">
        <v>9</v>
      </c>
      <c r="I7" s="13"/>
      <c r="J7" s="14">
        <f>'ŞUBAT 2025'!J39*-1</f>
        <v>-6.6963600000017323</v>
      </c>
    </row>
    <row r="8" spans="2:29" x14ac:dyDescent="0.25">
      <c r="B8" s="7">
        <v>45721</v>
      </c>
      <c r="C8" s="8">
        <v>345.5</v>
      </c>
      <c r="D8" s="9"/>
      <c r="E8" s="10">
        <v>16</v>
      </c>
      <c r="F8" s="33">
        <f t="shared" si="0"/>
        <v>5528</v>
      </c>
      <c r="G8" s="15"/>
      <c r="H8" s="16"/>
      <c r="I8" s="17"/>
      <c r="J8" s="18"/>
    </row>
    <row r="9" spans="2:29" x14ac:dyDescent="0.25">
      <c r="B9" s="7">
        <v>45722</v>
      </c>
      <c r="C9" s="8">
        <v>326.5</v>
      </c>
      <c r="D9" s="9"/>
      <c r="E9" s="10">
        <v>16</v>
      </c>
      <c r="F9" s="33">
        <f t="shared" si="0"/>
        <v>5224</v>
      </c>
      <c r="G9" s="15">
        <v>45777</v>
      </c>
      <c r="H9" s="16" t="s">
        <v>34</v>
      </c>
      <c r="I9" s="17"/>
      <c r="J9" s="18">
        <v>72000</v>
      </c>
    </row>
    <row r="10" spans="2:29" x14ac:dyDescent="0.25">
      <c r="B10" s="7">
        <v>45723</v>
      </c>
      <c r="C10" s="8">
        <v>334</v>
      </c>
      <c r="D10" s="9"/>
      <c r="E10" s="10">
        <v>16</v>
      </c>
      <c r="F10" s="33">
        <f t="shared" si="0"/>
        <v>5344</v>
      </c>
      <c r="G10" s="15">
        <v>45784</v>
      </c>
      <c r="H10" s="16" t="s">
        <v>37</v>
      </c>
      <c r="I10" s="17"/>
      <c r="J10" s="18">
        <v>100176.19</v>
      </c>
    </row>
    <row r="11" spans="2:29" x14ac:dyDescent="0.25">
      <c r="B11" s="7">
        <v>45724</v>
      </c>
      <c r="C11" s="8">
        <v>303</v>
      </c>
      <c r="D11" s="9"/>
      <c r="E11" s="10">
        <v>16</v>
      </c>
      <c r="F11" s="33">
        <f t="shared" si="0"/>
        <v>4848</v>
      </c>
      <c r="G11" s="19"/>
      <c r="H11" s="16"/>
      <c r="I11" s="17"/>
      <c r="J11" s="18"/>
    </row>
    <row r="12" spans="2:29" x14ac:dyDescent="0.25">
      <c r="B12" s="7">
        <v>45725</v>
      </c>
      <c r="C12" s="8">
        <v>308</v>
      </c>
      <c r="D12" s="9"/>
      <c r="E12" s="10">
        <v>16</v>
      </c>
      <c r="F12" s="33">
        <f t="shared" si="0"/>
        <v>4928</v>
      </c>
      <c r="G12" s="19"/>
      <c r="H12" s="16"/>
      <c r="I12" s="17"/>
      <c r="J12" s="18"/>
    </row>
    <row r="13" spans="2:29" x14ac:dyDescent="0.25">
      <c r="B13" s="7">
        <v>45726</v>
      </c>
      <c r="C13" s="8">
        <v>334</v>
      </c>
      <c r="D13" s="9"/>
      <c r="E13" s="10">
        <v>16</v>
      </c>
      <c r="F13" s="33">
        <f t="shared" si="0"/>
        <v>5344</v>
      </c>
      <c r="G13" s="19"/>
      <c r="H13" s="16"/>
      <c r="I13" s="17"/>
      <c r="J13" s="18"/>
    </row>
    <row r="14" spans="2:29" x14ac:dyDescent="0.25">
      <c r="B14" s="7">
        <v>45727</v>
      </c>
      <c r="C14" s="8">
        <v>310</v>
      </c>
      <c r="D14" s="9"/>
      <c r="E14" s="10">
        <v>16</v>
      </c>
      <c r="F14" s="33">
        <f t="shared" si="0"/>
        <v>4960</v>
      </c>
      <c r="G14" s="19"/>
      <c r="H14" s="16"/>
      <c r="I14" s="17"/>
      <c r="J14" s="18"/>
    </row>
    <row r="15" spans="2:29" x14ac:dyDescent="0.25">
      <c r="B15" s="7">
        <v>45728</v>
      </c>
      <c r="C15" s="8">
        <v>334</v>
      </c>
      <c r="D15" s="9"/>
      <c r="E15" s="10">
        <v>16</v>
      </c>
      <c r="F15" s="33">
        <f t="shared" si="0"/>
        <v>5344</v>
      </c>
      <c r="G15" s="19"/>
      <c r="H15" s="16"/>
      <c r="I15" s="17"/>
      <c r="J15" s="18"/>
    </row>
    <row r="16" spans="2:29" x14ac:dyDescent="0.25">
      <c r="B16" s="7">
        <v>45729</v>
      </c>
      <c r="C16" s="8">
        <v>332.5</v>
      </c>
      <c r="D16" s="9"/>
      <c r="E16" s="10">
        <v>16</v>
      </c>
      <c r="F16" s="33">
        <f t="shared" si="0"/>
        <v>5320</v>
      </c>
      <c r="G16" s="19"/>
      <c r="H16" s="16"/>
      <c r="I16" s="17"/>
      <c r="J16" s="18"/>
    </row>
    <row r="17" spans="2:14" x14ac:dyDescent="0.25">
      <c r="B17" s="7">
        <v>45730</v>
      </c>
      <c r="C17" s="8">
        <v>324</v>
      </c>
      <c r="D17" s="9"/>
      <c r="E17" s="10">
        <v>16</v>
      </c>
      <c r="F17" s="33">
        <f t="shared" si="0"/>
        <v>5184</v>
      </c>
      <c r="G17" s="19"/>
      <c r="H17" s="16"/>
      <c r="I17" s="17"/>
      <c r="J17" s="18"/>
    </row>
    <row r="18" spans="2:14" x14ac:dyDescent="0.25">
      <c r="B18" s="7">
        <v>45731</v>
      </c>
      <c r="C18" s="8">
        <v>339</v>
      </c>
      <c r="D18" s="9"/>
      <c r="E18" s="10">
        <v>16</v>
      </c>
      <c r="F18" s="33">
        <f t="shared" si="0"/>
        <v>5424</v>
      </c>
      <c r="G18" s="19"/>
      <c r="H18" s="16"/>
      <c r="I18" s="17"/>
      <c r="J18" s="18"/>
    </row>
    <row r="19" spans="2:14" x14ac:dyDescent="0.25">
      <c r="B19" s="7">
        <v>45732</v>
      </c>
      <c r="C19" s="8">
        <v>334</v>
      </c>
      <c r="D19" s="9"/>
      <c r="E19" s="10">
        <v>16</v>
      </c>
      <c r="F19" s="33">
        <f t="shared" si="0"/>
        <v>5344</v>
      </c>
      <c r="G19" s="19"/>
      <c r="H19" s="16"/>
      <c r="I19" s="17"/>
      <c r="J19" s="18"/>
    </row>
    <row r="20" spans="2:14" x14ac:dyDescent="0.25">
      <c r="B20" s="7">
        <v>45733</v>
      </c>
      <c r="C20" s="8">
        <v>338</v>
      </c>
      <c r="D20" s="9"/>
      <c r="E20" s="10">
        <v>16</v>
      </c>
      <c r="F20" s="33">
        <f t="shared" si="0"/>
        <v>5408</v>
      </c>
      <c r="G20" s="19"/>
      <c r="H20" s="16"/>
      <c r="I20" s="17"/>
      <c r="J20" s="18"/>
    </row>
    <row r="21" spans="2:14" x14ac:dyDescent="0.25">
      <c r="B21" s="7">
        <v>45734</v>
      </c>
      <c r="C21" s="8">
        <v>379</v>
      </c>
      <c r="D21" s="9"/>
      <c r="E21" s="10">
        <v>16</v>
      </c>
      <c r="F21" s="33">
        <f t="shared" si="0"/>
        <v>6064</v>
      </c>
      <c r="G21" s="19"/>
      <c r="H21" s="16"/>
      <c r="I21" s="17"/>
      <c r="J21" s="18"/>
    </row>
    <row r="22" spans="2:14" x14ac:dyDescent="0.25">
      <c r="B22" s="7">
        <v>45735</v>
      </c>
      <c r="C22" s="8">
        <v>374</v>
      </c>
      <c r="D22" s="9"/>
      <c r="E22" s="10">
        <v>16</v>
      </c>
      <c r="F22" s="33">
        <f t="shared" si="0"/>
        <v>5984</v>
      </c>
      <c r="G22" s="19"/>
      <c r="H22" s="16"/>
      <c r="I22" s="17"/>
      <c r="J22" s="18"/>
    </row>
    <row r="23" spans="2:14" x14ac:dyDescent="0.25">
      <c r="B23" s="7">
        <v>45736</v>
      </c>
      <c r="C23" s="8">
        <v>393</v>
      </c>
      <c r="D23" s="9"/>
      <c r="E23" s="10">
        <v>16</v>
      </c>
      <c r="F23" s="33">
        <f t="shared" si="0"/>
        <v>6288</v>
      </c>
      <c r="G23" s="19"/>
      <c r="H23" s="16"/>
      <c r="I23" s="17"/>
      <c r="J23" s="18"/>
    </row>
    <row r="24" spans="2:14" x14ac:dyDescent="0.25">
      <c r="B24" s="7">
        <v>45737</v>
      </c>
      <c r="C24" s="8">
        <v>361</v>
      </c>
      <c r="D24" s="9"/>
      <c r="E24" s="10">
        <v>16</v>
      </c>
      <c r="F24" s="33">
        <f t="shared" si="0"/>
        <v>5776</v>
      </c>
      <c r="G24" s="19"/>
      <c r="H24" s="16"/>
      <c r="I24" s="17"/>
      <c r="J24" s="18"/>
    </row>
    <row r="25" spans="2:14" x14ac:dyDescent="0.25">
      <c r="B25" s="7">
        <v>45738</v>
      </c>
      <c r="C25" s="8">
        <v>380</v>
      </c>
      <c r="D25" s="9"/>
      <c r="E25" s="10">
        <v>16</v>
      </c>
      <c r="F25" s="33">
        <f t="shared" si="0"/>
        <v>6080</v>
      </c>
      <c r="G25" s="19"/>
      <c r="H25" s="16"/>
      <c r="I25" s="17"/>
      <c r="J25" s="18"/>
    </row>
    <row r="26" spans="2:14" x14ac:dyDescent="0.25">
      <c r="B26" s="7">
        <v>45739</v>
      </c>
      <c r="C26" s="8">
        <v>383</v>
      </c>
      <c r="D26" s="9"/>
      <c r="E26" s="10">
        <v>16</v>
      </c>
      <c r="F26" s="33">
        <f t="shared" si="0"/>
        <v>6128</v>
      </c>
      <c r="G26" s="19"/>
      <c r="H26" s="16"/>
      <c r="I26" s="17"/>
      <c r="J26" s="18"/>
    </row>
    <row r="27" spans="2:14" x14ac:dyDescent="0.25">
      <c r="B27" s="7">
        <v>45740</v>
      </c>
      <c r="C27" s="8">
        <v>405</v>
      </c>
      <c r="D27" s="9"/>
      <c r="E27" s="10">
        <v>16</v>
      </c>
      <c r="F27" s="33">
        <f t="shared" si="0"/>
        <v>6480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376.5</v>
      </c>
      <c r="D28" s="9"/>
      <c r="E28" s="10">
        <v>16</v>
      </c>
      <c r="F28" s="33">
        <f t="shared" si="0"/>
        <v>6024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424.5</v>
      </c>
      <c r="D29" s="9"/>
      <c r="E29" s="10">
        <v>16</v>
      </c>
      <c r="F29" s="33">
        <f t="shared" si="0"/>
        <v>6792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414</v>
      </c>
      <c r="D30" s="9"/>
      <c r="E30" s="10">
        <v>16</v>
      </c>
      <c r="F30" s="33">
        <f t="shared" si="0"/>
        <v>6624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397</v>
      </c>
      <c r="D31" s="9"/>
      <c r="E31" s="10">
        <v>16</v>
      </c>
      <c r="F31" s="33">
        <f t="shared" si="0"/>
        <v>6352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388</v>
      </c>
      <c r="D32" s="9"/>
      <c r="E32" s="10">
        <v>16</v>
      </c>
      <c r="F32" s="33">
        <f t="shared" si="0"/>
        <v>6208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384</v>
      </c>
      <c r="D33" s="9"/>
      <c r="E33" s="10">
        <v>16</v>
      </c>
      <c r="F33" s="33">
        <f t="shared" si="0"/>
        <v>6144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429.5</v>
      </c>
      <c r="D34" s="36"/>
      <c r="E34" s="10">
        <v>16</v>
      </c>
      <c r="F34" s="38">
        <f t="shared" si="0"/>
        <v>6872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11104.5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177671.99547999998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177672</v>
      </c>
      <c r="L36" s="31">
        <f>J36-J4-J5-J6</f>
        <v>172169.49815999999</v>
      </c>
      <c r="M36" s="31">
        <v>172169.5</v>
      </c>
      <c r="N36" s="31">
        <f>L36-M36</f>
        <v>-1.8400000117253512E-3</v>
      </c>
    </row>
    <row r="37" spans="2:14" x14ac:dyDescent="0.25">
      <c r="B37" s="26" t="s">
        <v>14</v>
      </c>
      <c r="C37" s="30">
        <f>C35</f>
        <v>11104.5</v>
      </c>
      <c r="D37" s="9">
        <f>D35/1.03</f>
        <v>0</v>
      </c>
      <c r="E37" s="10"/>
      <c r="F37" s="33">
        <f>SUM(F4:F36)</f>
        <v>177672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4.5200000167824328E-3</v>
      </c>
      <c r="M39" s="17"/>
      <c r="N39" s="40">
        <f>J39+N34</f>
        <v>4.5200000167824328E-3</v>
      </c>
    </row>
    <row r="40" spans="2:14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  <c r="M40" s="17" t="s">
        <v>25</v>
      </c>
      <c r="N40" s="40">
        <v>-62742.01</v>
      </c>
    </row>
    <row r="41" spans="2:14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  <c r="M41" s="17" t="s">
        <v>32</v>
      </c>
      <c r="N41" s="40">
        <f>N40+N39</f>
        <v>-62742.005479999985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425</v>
      </c>
      <c r="D4" s="9"/>
      <c r="E4" s="10">
        <v>16</v>
      </c>
      <c r="F4" s="33">
        <f>E4*C4</f>
        <v>6800</v>
      </c>
      <c r="G4" s="11"/>
      <c r="H4" s="12" t="s">
        <v>6</v>
      </c>
      <c r="I4" s="13">
        <v>0.01</v>
      </c>
      <c r="J4" s="14">
        <f>(F36+F37)*I4</f>
        <v>2066.88</v>
      </c>
    </row>
    <row r="5" spans="2:29" x14ac:dyDescent="0.25">
      <c r="B5" s="7">
        <v>45749</v>
      </c>
      <c r="C5" s="8">
        <v>441.5</v>
      </c>
      <c r="D5" s="9"/>
      <c r="E5" s="10">
        <v>16</v>
      </c>
      <c r="F5" s="33">
        <f t="shared" ref="F5:F34" si="0">E5*C5</f>
        <v>7064</v>
      </c>
      <c r="G5" s="11"/>
      <c r="H5" s="12" t="s">
        <v>7</v>
      </c>
      <c r="I5" s="13">
        <v>1E-3</v>
      </c>
      <c r="J5" s="14">
        <f>(F36+F37-J4-J6)*I5</f>
        <v>204.62111999999999</v>
      </c>
    </row>
    <row r="6" spans="2:29" x14ac:dyDescent="0.25">
      <c r="B6" s="7">
        <v>45750</v>
      </c>
      <c r="C6" s="8">
        <v>455</v>
      </c>
      <c r="D6" s="9"/>
      <c r="E6" s="10">
        <v>16</v>
      </c>
      <c r="F6" s="33">
        <f t="shared" si="0"/>
        <v>7280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427</v>
      </c>
      <c r="D7" s="9"/>
      <c r="E7" s="10">
        <v>16</v>
      </c>
      <c r="F7" s="33">
        <f t="shared" si="0"/>
        <v>6832</v>
      </c>
      <c r="G7" s="11"/>
      <c r="H7" s="12" t="s">
        <v>9</v>
      </c>
      <c r="I7" s="13"/>
      <c r="J7" s="14">
        <f>'MART 2025'!J39*-1</f>
        <v>-4.5200000167824328E-3</v>
      </c>
    </row>
    <row r="8" spans="2:29" x14ac:dyDescent="0.25">
      <c r="B8" s="7">
        <v>45752</v>
      </c>
      <c r="C8" s="8">
        <v>420</v>
      </c>
      <c r="D8" s="9"/>
      <c r="E8" s="10">
        <v>16</v>
      </c>
      <c r="F8" s="33">
        <f t="shared" si="0"/>
        <v>6720</v>
      </c>
      <c r="G8" s="15">
        <v>45806</v>
      </c>
      <c r="H8" s="16" t="s">
        <v>40</v>
      </c>
      <c r="I8" s="17"/>
      <c r="J8" s="18">
        <v>100000</v>
      </c>
    </row>
    <row r="9" spans="2:29" x14ac:dyDescent="0.25">
      <c r="B9" s="7">
        <v>45753</v>
      </c>
      <c r="C9" s="8">
        <v>323</v>
      </c>
      <c r="D9" s="9"/>
      <c r="E9" s="10">
        <v>16</v>
      </c>
      <c r="F9" s="33">
        <f t="shared" si="0"/>
        <v>5168</v>
      </c>
      <c r="G9" s="15">
        <v>45811</v>
      </c>
      <c r="H9" s="16" t="s">
        <v>41</v>
      </c>
      <c r="I9" s="17"/>
      <c r="J9" s="18">
        <v>104416.5</v>
      </c>
    </row>
    <row r="10" spans="2:29" x14ac:dyDescent="0.25">
      <c r="B10" s="7">
        <v>45754</v>
      </c>
      <c r="C10" s="8">
        <v>568</v>
      </c>
      <c r="D10" s="9"/>
      <c r="E10" s="10">
        <v>16</v>
      </c>
      <c r="F10" s="33">
        <f t="shared" si="0"/>
        <v>9088</v>
      </c>
      <c r="G10" s="15"/>
      <c r="H10" s="16"/>
      <c r="I10" s="17"/>
      <c r="J10" s="18"/>
    </row>
    <row r="11" spans="2:29" x14ac:dyDescent="0.25">
      <c r="B11" s="7">
        <v>45755</v>
      </c>
      <c r="C11" s="8">
        <v>425</v>
      </c>
      <c r="D11" s="9"/>
      <c r="E11" s="10">
        <v>16</v>
      </c>
      <c r="F11" s="33">
        <f t="shared" si="0"/>
        <v>6800</v>
      </c>
      <c r="G11" s="19"/>
      <c r="H11" s="16"/>
      <c r="I11" s="17"/>
      <c r="J11" s="18"/>
    </row>
    <row r="12" spans="2:29" x14ac:dyDescent="0.25">
      <c r="B12" s="7">
        <v>45756</v>
      </c>
      <c r="C12" s="8">
        <v>415</v>
      </c>
      <c r="D12" s="9"/>
      <c r="E12" s="10">
        <v>16</v>
      </c>
      <c r="F12" s="33">
        <f t="shared" si="0"/>
        <v>6640</v>
      </c>
      <c r="G12" s="19"/>
      <c r="H12" s="16"/>
      <c r="I12" s="17"/>
      <c r="J12" s="18"/>
    </row>
    <row r="13" spans="2:29" x14ac:dyDescent="0.25">
      <c r="B13" s="7">
        <v>45757</v>
      </c>
      <c r="C13" s="8">
        <v>416</v>
      </c>
      <c r="D13" s="9"/>
      <c r="E13" s="10">
        <v>16</v>
      </c>
      <c r="F13" s="33">
        <f t="shared" si="0"/>
        <v>6656</v>
      </c>
      <c r="G13" s="19"/>
      <c r="H13" s="16"/>
      <c r="I13" s="17"/>
      <c r="J13" s="18"/>
    </row>
    <row r="14" spans="2:29" x14ac:dyDescent="0.25">
      <c r="B14" s="7">
        <v>45758</v>
      </c>
      <c r="C14" s="8">
        <v>446.5</v>
      </c>
      <c r="D14" s="9"/>
      <c r="E14" s="10">
        <v>16</v>
      </c>
      <c r="F14" s="33">
        <f t="shared" si="0"/>
        <v>7144</v>
      </c>
      <c r="G14" s="19"/>
      <c r="H14" s="16"/>
      <c r="I14" s="17"/>
      <c r="J14" s="18"/>
    </row>
    <row r="15" spans="2:29" x14ac:dyDescent="0.25">
      <c r="B15" s="7">
        <v>45759</v>
      </c>
      <c r="C15" s="8">
        <v>411</v>
      </c>
      <c r="D15" s="9"/>
      <c r="E15" s="10">
        <v>16</v>
      </c>
      <c r="F15" s="33">
        <f t="shared" si="0"/>
        <v>6576</v>
      </c>
      <c r="G15" s="19"/>
      <c r="H15" s="16"/>
      <c r="I15" s="17"/>
      <c r="J15" s="18"/>
    </row>
    <row r="16" spans="2:29" x14ac:dyDescent="0.25">
      <c r="B16" s="7">
        <v>45760</v>
      </c>
      <c r="C16" s="8">
        <v>434</v>
      </c>
      <c r="D16" s="9"/>
      <c r="E16" s="10">
        <v>16</v>
      </c>
      <c r="F16" s="33">
        <f t="shared" si="0"/>
        <v>6944</v>
      </c>
      <c r="G16" s="19"/>
      <c r="H16" s="16"/>
      <c r="I16" s="17"/>
      <c r="J16" s="18"/>
    </row>
    <row r="17" spans="2:10" x14ac:dyDescent="0.25">
      <c r="B17" s="7">
        <v>45761</v>
      </c>
      <c r="C17" s="8">
        <v>432</v>
      </c>
      <c r="D17" s="9"/>
      <c r="E17" s="10">
        <v>16</v>
      </c>
      <c r="F17" s="33">
        <f t="shared" si="0"/>
        <v>6912</v>
      </c>
      <c r="G17" s="19"/>
      <c r="H17" s="16"/>
      <c r="I17" s="17"/>
      <c r="J17" s="18"/>
    </row>
    <row r="18" spans="2:10" x14ac:dyDescent="0.25">
      <c r="B18" s="7">
        <v>45762</v>
      </c>
      <c r="C18" s="8">
        <v>418</v>
      </c>
      <c r="D18" s="9"/>
      <c r="E18" s="10">
        <v>16</v>
      </c>
      <c r="F18" s="33">
        <f t="shared" si="0"/>
        <v>6688</v>
      </c>
      <c r="G18" s="19"/>
      <c r="H18" s="16"/>
      <c r="I18" s="17"/>
      <c r="J18" s="18"/>
    </row>
    <row r="19" spans="2:10" x14ac:dyDescent="0.25">
      <c r="B19" s="7">
        <v>45763</v>
      </c>
      <c r="C19" s="8">
        <v>428.5</v>
      </c>
      <c r="D19" s="9"/>
      <c r="E19" s="10">
        <v>16</v>
      </c>
      <c r="F19" s="33">
        <f t="shared" si="0"/>
        <v>6856</v>
      </c>
      <c r="G19" s="19"/>
      <c r="H19" s="16"/>
      <c r="I19" s="17"/>
      <c r="J19" s="18"/>
    </row>
    <row r="20" spans="2:10" x14ac:dyDescent="0.25">
      <c r="B20" s="7">
        <v>45764</v>
      </c>
      <c r="C20" s="8">
        <v>441.5</v>
      </c>
      <c r="D20" s="9"/>
      <c r="E20" s="10">
        <v>16</v>
      </c>
      <c r="F20" s="33">
        <f t="shared" si="0"/>
        <v>7064</v>
      </c>
      <c r="G20" s="19"/>
      <c r="H20" s="16"/>
      <c r="I20" s="17"/>
      <c r="J20" s="18"/>
    </row>
    <row r="21" spans="2:10" x14ac:dyDescent="0.25">
      <c r="B21" s="7">
        <v>45765</v>
      </c>
      <c r="C21" s="8">
        <v>433.5</v>
      </c>
      <c r="D21" s="9"/>
      <c r="E21" s="10">
        <v>16</v>
      </c>
      <c r="F21" s="33">
        <f t="shared" si="0"/>
        <v>6936</v>
      </c>
      <c r="G21" s="19"/>
      <c r="H21" s="16"/>
      <c r="I21" s="17"/>
      <c r="J21" s="18"/>
    </row>
    <row r="22" spans="2:10" x14ac:dyDescent="0.25">
      <c r="B22" s="7">
        <v>45766</v>
      </c>
      <c r="C22" s="8">
        <v>397</v>
      </c>
      <c r="D22" s="9"/>
      <c r="E22" s="10">
        <v>16</v>
      </c>
      <c r="F22" s="33">
        <f t="shared" si="0"/>
        <v>6352</v>
      </c>
      <c r="G22" s="19"/>
      <c r="H22" s="16"/>
      <c r="I22" s="17"/>
      <c r="J22" s="18"/>
    </row>
    <row r="23" spans="2:10" x14ac:dyDescent="0.25">
      <c r="B23" s="7">
        <v>45767</v>
      </c>
      <c r="C23" s="8">
        <v>445</v>
      </c>
      <c r="D23" s="9"/>
      <c r="E23" s="10">
        <v>16</v>
      </c>
      <c r="F23" s="33">
        <f t="shared" si="0"/>
        <v>7120</v>
      </c>
      <c r="G23" s="19"/>
      <c r="H23" s="16"/>
      <c r="I23" s="17"/>
      <c r="J23" s="18"/>
    </row>
    <row r="24" spans="2:10" x14ac:dyDescent="0.25">
      <c r="B24" s="7">
        <v>45768</v>
      </c>
      <c r="C24" s="8">
        <v>420</v>
      </c>
      <c r="D24" s="9"/>
      <c r="E24" s="10">
        <v>16</v>
      </c>
      <c r="F24" s="33">
        <f t="shared" si="0"/>
        <v>6720</v>
      </c>
      <c r="G24" s="19"/>
      <c r="H24" s="16"/>
      <c r="I24" s="17"/>
      <c r="J24" s="18"/>
    </row>
    <row r="25" spans="2:10" x14ac:dyDescent="0.25">
      <c r="B25" s="7">
        <v>45769</v>
      </c>
      <c r="C25" s="8">
        <v>435</v>
      </c>
      <c r="D25" s="9"/>
      <c r="E25" s="10">
        <v>16</v>
      </c>
      <c r="F25" s="33">
        <f t="shared" si="0"/>
        <v>6960</v>
      </c>
      <c r="G25" s="19"/>
      <c r="H25" s="16"/>
      <c r="I25" s="17"/>
      <c r="J25" s="18"/>
    </row>
    <row r="26" spans="2:10" x14ac:dyDescent="0.25">
      <c r="B26" s="7">
        <v>45770</v>
      </c>
      <c r="C26" s="8">
        <v>416.5</v>
      </c>
      <c r="D26" s="9"/>
      <c r="E26" s="10">
        <v>16</v>
      </c>
      <c r="F26" s="33">
        <f t="shared" si="0"/>
        <v>6664</v>
      </c>
      <c r="G26" s="19"/>
      <c r="H26" s="16"/>
      <c r="I26" s="17"/>
      <c r="J26" s="18"/>
    </row>
    <row r="27" spans="2:10" x14ac:dyDescent="0.25">
      <c r="B27" s="7">
        <v>45771</v>
      </c>
      <c r="C27" s="8">
        <v>421</v>
      </c>
      <c r="D27" s="9"/>
      <c r="E27" s="10">
        <v>16</v>
      </c>
      <c r="F27" s="33">
        <f t="shared" si="0"/>
        <v>6736</v>
      </c>
      <c r="G27" s="19"/>
      <c r="H27" s="16"/>
      <c r="I27" s="17"/>
      <c r="J27" s="18"/>
    </row>
    <row r="28" spans="2:10" x14ac:dyDescent="0.25">
      <c r="B28" s="7">
        <v>45772</v>
      </c>
      <c r="C28" s="8">
        <v>439</v>
      </c>
      <c r="D28" s="9"/>
      <c r="E28" s="10">
        <v>16</v>
      </c>
      <c r="F28" s="33">
        <f t="shared" si="0"/>
        <v>7024</v>
      </c>
      <c r="G28" s="19"/>
      <c r="H28" s="16"/>
      <c r="I28" s="17"/>
      <c r="J28" s="18"/>
    </row>
    <row r="29" spans="2:10" x14ac:dyDescent="0.25">
      <c r="B29" s="7">
        <v>45773</v>
      </c>
      <c r="C29" s="8">
        <v>421</v>
      </c>
      <c r="D29" s="9"/>
      <c r="E29" s="10">
        <v>16</v>
      </c>
      <c r="F29" s="33">
        <f t="shared" si="0"/>
        <v>6736</v>
      </c>
      <c r="G29" s="19"/>
      <c r="H29" s="16"/>
      <c r="I29" s="17"/>
      <c r="J29" s="18"/>
    </row>
    <row r="30" spans="2:10" x14ac:dyDescent="0.25">
      <c r="B30" s="7">
        <v>45774</v>
      </c>
      <c r="C30" s="8">
        <v>434</v>
      </c>
      <c r="D30" s="9"/>
      <c r="E30" s="10">
        <v>16</v>
      </c>
      <c r="F30" s="33">
        <f t="shared" si="0"/>
        <v>6944</v>
      </c>
      <c r="G30" s="19"/>
      <c r="H30" s="16"/>
      <c r="I30" s="17"/>
      <c r="J30" s="18"/>
    </row>
    <row r="31" spans="2:10" x14ac:dyDescent="0.25">
      <c r="B31" s="7">
        <v>45775</v>
      </c>
      <c r="C31" s="8">
        <v>445.5</v>
      </c>
      <c r="D31" s="9"/>
      <c r="E31" s="10">
        <v>16</v>
      </c>
      <c r="F31" s="33">
        <f t="shared" si="0"/>
        <v>7128</v>
      </c>
      <c r="G31" s="19"/>
      <c r="H31" s="16"/>
      <c r="I31" s="17"/>
      <c r="J31" s="18"/>
    </row>
    <row r="32" spans="2:10" x14ac:dyDescent="0.25">
      <c r="B32" s="7">
        <v>45776</v>
      </c>
      <c r="C32" s="8">
        <v>449</v>
      </c>
      <c r="D32" s="9"/>
      <c r="E32" s="10">
        <v>16</v>
      </c>
      <c r="F32" s="33">
        <f t="shared" si="0"/>
        <v>7184</v>
      </c>
      <c r="G32" s="19"/>
      <c r="H32" s="16"/>
      <c r="I32" s="17"/>
      <c r="J32" s="18"/>
    </row>
    <row r="33" spans="2:12" x14ac:dyDescent="0.25">
      <c r="B33" s="7">
        <v>45777</v>
      </c>
      <c r="C33" s="8">
        <v>434.5</v>
      </c>
      <c r="D33" s="9"/>
      <c r="E33" s="10">
        <v>16</v>
      </c>
      <c r="F33" s="33">
        <f t="shared" si="0"/>
        <v>6952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12918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206687.99659999998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206688</v>
      </c>
      <c r="L36" s="31">
        <f>J36-J4-J5-J6</f>
        <v>204416.49888</v>
      </c>
    </row>
    <row r="37" spans="2:12" x14ac:dyDescent="0.25">
      <c r="B37" s="26" t="s">
        <v>14</v>
      </c>
      <c r="C37" s="30">
        <f>C35</f>
        <v>12918</v>
      </c>
      <c r="D37" s="9">
        <f>D35/1.03</f>
        <v>0</v>
      </c>
      <c r="E37" s="10"/>
      <c r="F37" s="33">
        <f>SUM(F4:F36)</f>
        <v>206688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3.4000000159721822E-3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I20" sqref="I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2">
        <v>45826</v>
      </c>
      <c r="Q3" s="13">
        <f>R3-P3</f>
        <v>-18</v>
      </c>
      <c r="R3" s="63">
        <v>45808</v>
      </c>
      <c r="S3" s="13" t="s">
        <v>42</v>
      </c>
      <c r="T3" s="64">
        <v>195</v>
      </c>
      <c r="U3" s="65" t="s">
        <v>43</v>
      </c>
      <c r="V3" s="65" t="s">
        <v>44</v>
      </c>
      <c r="W3" s="66">
        <v>1500</v>
      </c>
      <c r="X3" s="65" t="s">
        <v>12</v>
      </c>
      <c r="Y3" s="67">
        <v>19.399999999999999</v>
      </c>
      <c r="Z3" s="68">
        <v>29100</v>
      </c>
      <c r="AA3" s="69"/>
      <c r="AB3" s="68">
        <v>29100</v>
      </c>
    </row>
    <row r="4" spans="2:29" x14ac:dyDescent="0.25">
      <c r="B4" s="7">
        <v>45778</v>
      </c>
      <c r="C4" s="8">
        <v>468</v>
      </c>
      <c r="D4" s="9"/>
      <c r="E4" s="10">
        <v>16</v>
      </c>
      <c r="F4" s="33">
        <f>E4*C4</f>
        <v>7488</v>
      </c>
      <c r="G4" s="11"/>
      <c r="H4" s="12" t="s">
        <v>6</v>
      </c>
      <c r="I4" s="13">
        <v>0.01</v>
      </c>
      <c r="J4" s="14">
        <f>(F36+F37)*I4</f>
        <v>2265.92</v>
      </c>
      <c r="P4" s="70"/>
      <c r="Q4" s="70"/>
      <c r="R4" s="70"/>
      <c r="S4" s="70"/>
      <c r="T4" s="70"/>
      <c r="U4" s="70"/>
      <c r="V4" s="70" t="s">
        <v>45</v>
      </c>
      <c r="W4" s="70"/>
      <c r="X4" s="70"/>
      <c r="Y4" s="70"/>
      <c r="Z4" s="70"/>
      <c r="AA4" s="70"/>
      <c r="AB4" s="71">
        <v>-29100</v>
      </c>
    </row>
    <row r="5" spans="2:29" x14ac:dyDescent="0.25">
      <c r="B5" s="7">
        <v>45779</v>
      </c>
      <c r="C5" s="8">
        <v>452</v>
      </c>
      <c r="D5" s="9"/>
      <c r="E5" s="10">
        <v>16</v>
      </c>
      <c r="F5" s="33">
        <f t="shared" ref="F5:F34" si="0">E5*C5</f>
        <v>7232</v>
      </c>
      <c r="G5" s="11"/>
      <c r="H5" s="12" t="s">
        <v>7</v>
      </c>
      <c r="I5" s="13">
        <v>1E-3</v>
      </c>
      <c r="J5" s="14">
        <f>(F36+F37-J4-J6)*I5</f>
        <v>219.79424</v>
      </c>
    </row>
    <row r="6" spans="2:29" x14ac:dyDescent="0.25">
      <c r="B6" s="7">
        <v>45780</v>
      </c>
      <c r="C6" s="8">
        <v>454</v>
      </c>
      <c r="D6" s="9"/>
      <c r="E6" s="10">
        <v>16</v>
      </c>
      <c r="F6" s="33">
        <f t="shared" si="0"/>
        <v>7264</v>
      </c>
      <c r="G6" s="11"/>
      <c r="H6" s="12" t="s">
        <v>8</v>
      </c>
      <c r="I6" s="13"/>
      <c r="J6" s="14">
        <v>4531.84</v>
      </c>
    </row>
    <row r="7" spans="2:29" x14ac:dyDescent="0.25">
      <c r="B7" s="7">
        <v>45781</v>
      </c>
      <c r="C7" s="8">
        <v>482</v>
      </c>
      <c r="D7" s="9"/>
      <c r="E7" s="10">
        <v>16</v>
      </c>
      <c r="F7" s="33">
        <f t="shared" si="0"/>
        <v>7712</v>
      </c>
      <c r="G7" s="11"/>
      <c r="H7" s="12" t="s">
        <v>9</v>
      </c>
      <c r="I7" s="13"/>
      <c r="J7" s="14">
        <f>'NİSAN 2025'!J39*-1</f>
        <v>-3.4000000159721822E-3</v>
      </c>
    </row>
    <row r="8" spans="2:29" x14ac:dyDescent="0.25">
      <c r="B8" s="7">
        <v>45782</v>
      </c>
      <c r="C8" s="8">
        <v>485.5</v>
      </c>
      <c r="D8" s="9"/>
      <c r="E8" s="10">
        <v>16</v>
      </c>
      <c r="F8" s="33">
        <f t="shared" si="0"/>
        <v>7768</v>
      </c>
      <c r="G8" s="15">
        <v>45826</v>
      </c>
      <c r="H8" s="16" t="s">
        <v>46</v>
      </c>
      <c r="I8" s="17"/>
      <c r="J8" s="18">
        <v>29100</v>
      </c>
    </row>
    <row r="9" spans="2:29" x14ac:dyDescent="0.25">
      <c r="B9" s="7">
        <v>45783</v>
      </c>
      <c r="C9" s="8">
        <v>475</v>
      </c>
      <c r="D9" s="9"/>
      <c r="E9" s="10">
        <v>16</v>
      </c>
      <c r="F9" s="33">
        <f t="shared" si="0"/>
        <v>7600</v>
      </c>
      <c r="G9" s="15">
        <v>45834</v>
      </c>
      <c r="H9" s="16" t="s">
        <v>41</v>
      </c>
      <c r="I9" s="17"/>
      <c r="J9" s="18">
        <v>50000</v>
      </c>
    </row>
    <row r="10" spans="2:29" x14ac:dyDescent="0.25">
      <c r="B10" s="7">
        <v>45784</v>
      </c>
      <c r="C10" s="8">
        <v>467</v>
      </c>
      <c r="D10" s="9"/>
      <c r="E10" s="10">
        <v>16</v>
      </c>
      <c r="F10" s="33">
        <f t="shared" si="0"/>
        <v>7472</v>
      </c>
      <c r="G10" s="72">
        <v>45847</v>
      </c>
      <c r="H10" s="17" t="s">
        <v>41</v>
      </c>
      <c r="I10" s="17"/>
      <c r="J10" s="18">
        <v>140474.45000000001</v>
      </c>
    </row>
    <row r="11" spans="2:29" x14ac:dyDescent="0.25">
      <c r="B11" s="7">
        <v>45785</v>
      </c>
      <c r="C11" s="8">
        <v>474</v>
      </c>
      <c r="D11" s="9"/>
      <c r="E11" s="10">
        <v>16</v>
      </c>
      <c r="F11" s="33">
        <f t="shared" si="0"/>
        <v>7584</v>
      </c>
      <c r="G11" s="19"/>
      <c r="H11" s="16"/>
      <c r="I11" s="17"/>
      <c r="J11" s="18"/>
    </row>
    <row r="12" spans="2:29" x14ac:dyDescent="0.25">
      <c r="B12" s="7">
        <v>45786</v>
      </c>
      <c r="C12" s="8">
        <v>464</v>
      </c>
      <c r="D12" s="9"/>
      <c r="E12" s="10">
        <v>16</v>
      </c>
      <c r="F12" s="33">
        <f t="shared" si="0"/>
        <v>7424</v>
      </c>
      <c r="G12" s="19"/>
      <c r="H12" s="16"/>
      <c r="I12" s="17"/>
      <c r="J12" s="18"/>
    </row>
    <row r="13" spans="2:29" x14ac:dyDescent="0.25">
      <c r="B13" s="7">
        <v>45787</v>
      </c>
      <c r="C13" s="8">
        <v>453</v>
      </c>
      <c r="D13" s="9"/>
      <c r="E13" s="10">
        <v>16</v>
      </c>
      <c r="F13" s="33">
        <f t="shared" si="0"/>
        <v>7248</v>
      </c>
      <c r="G13" s="19"/>
      <c r="H13" s="16"/>
      <c r="I13" s="17"/>
      <c r="J13" s="18"/>
    </row>
    <row r="14" spans="2:29" x14ac:dyDescent="0.25">
      <c r="B14" s="7">
        <v>45788</v>
      </c>
      <c r="C14" s="8">
        <v>485</v>
      </c>
      <c r="D14" s="9"/>
      <c r="E14" s="10">
        <v>16</v>
      </c>
      <c r="F14" s="33">
        <f t="shared" si="0"/>
        <v>7760</v>
      </c>
      <c r="G14" s="19"/>
      <c r="H14" s="16"/>
      <c r="I14" s="17"/>
      <c r="J14" s="18"/>
    </row>
    <row r="15" spans="2:29" x14ac:dyDescent="0.25">
      <c r="B15" s="7">
        <v>45789</v>
      </c>
      <c r="C15" s="8">
        <v>477</v>
      </c>
      <c r="D15" s="9"/>
      <c r="E15" s="10">
        <v>16</v>
      </c>
      <c r="F15" s="33">
        <f t="shared" si="0"/>
        <v>7632</v>
      </c>
      <c r="G15" s="19"/>
      <c r="H15" s="16"/>
      <c r="I15" s="17"/>
      <c r="J15" s="18"/>
    </row>
    <row r="16" spans="2:29" x14ac:dyDescent="0.25">
      <c r="B16" s="7">
        <v>45790</v>
      </c>
      <c r="C16" s="8">
        <v>457.5</v>
      </c>
      <c r="D16" s="9"/>
      <c r="E16" s="10">
        <v>16</v>
      </c>
      <c r="F16" s="33">
        <f t="shared" si="0"/>
        <v>7320</v>
      </c>
      <c r="G16" s="19"/>
      <c r="H16" s="16"/>
      <c r="I16" s="17"/>
      <c r="J16" s="18"/>
    </row>
    <row r="17" spans="2:10" x14ac:dyDescent="0.25">
      <c r="B17" s="7">
        <v>45791</v>
      </c>
      <c r="C17" s="8">
        <v>450</v>
      </c>
      <c r="D17" s="9"/>
      <c r="E17" s="10">
        <v>16</v>
      </c>
      <c r="F17" s="33">
        <f t="shared" si="0"/>
        <v>7200</v>
      </c>
      <c r="G17" s="19"/>
      <c r="H17" s="16"/>
      <c r="I17" s="17"/>
      <c r="J17" s="18"/>
    </row>
    <row r="18" spans="2:10" x14ac:dyDescent="0.25">
      <c r="B18" s="7">
        <v>45792</v>
      </c>
      <c r="C18" s="8">
        <v>450.5</v>
      </c>
      <c r="D18" s="9"/>
      <c r="E18" s="10">
        <v>16</v>
      </c>
      <c r="F18" s="33">
        <f t="shared" si="0"/>
        <v>7208</v>
      </c>
      <c r="G18" s="19"/>
      <c r="H18" s="16"/>
      <c r="I18" s="17"/>
      <c r="J18" s="18"/>
    </row>
    <row r="19" spans="2:10" x14ac:dyDescent="0.25">
      <c r="B19" s="7">
        <v>45793</v>
      </c>
      <c r="C19" s="8">
        <v>449</v>
      </c>
      <c r="D19" s="9"/>
      <c r="E19" s="10">
        <v>16</v>
      </c>
      <c r="F19" s="33">
        <f t="shared" si="0"/>
        <v>7184</v>
      </c>
      <c r="G19" s="19"/>
      <c r="H19" s="16"/>
      <c r="I19" s="17"/>
      <c r="J19" s="18"/>
    </row>
    <row r="20" spans="2:10" x14ac:dyDescent="0.25">
      <c r="B20" s="7">
        <v>45794</v>
      </c>
      <c r="C20" s="8">
        <v>425.5</v>
      </c>
      <c r="D20" s="9"/>
      <c r="E20" s="10">
        <v>16</v>
      </c>
      <c r="F20" s="33">
        <f t="shared" si="0"/>
        <v>6808</v>
      </c>
      <c r="G20" s="19"/>
      <c r="H20" s="16"/>
      <c r="I20" s="17"/>
      <c r="J20" s="18"/>
    </row>
    <row r="21" spans="2:10" x14ac:dyDescent="0.25">
      <c r="B21" s="7">
        <v>45795</v>
      </c>
      <c r="C21" s="8">
        <v>436</v>
      </c>
      <c r="D21" s="9"/>
      <c r="E21" s="10">
        <v>16</v>
      </c>
      <c r="F21" s="33">
        <f t="shared" si="0"/>
        <v>6976</v>
      </c>
      <c r="G21" s="19"/>
      <c r="H21" s="16"/>
      <c r="I21" s="17"/>
      <c r="J21" s="18"/>
    </row>
    <row r="22" spans="2:10" x14ac:dyDescent="0.25">
      <c r="B22" s="7">
        <v>45796</v>
      </c>
      <c r="C22" s="8">
        <v>434</v>
      </c>
      <c r="D22" s="9"/>
      <c r="E22" s="10">
        <v>16</v>
      </c>
      <c r="F22" s="33">
        <f t="shared" si="0"/>
        <v>6944</v>
      </c>
      <c r="G22" s="19"/>
      <c r="H22" s="16"/>
      <c r="I22" s="17"/>
      <c r="J22" s="18"/>
    </row>
    <row r="23" spans="2:10" x14ac:dyDescent="0.25">
      <c r="B23" s="7">
        <v>45797</v>
      </c>
      <c r="C23" s="8">
        <v>443</v>
      </c>
      <c r="D23" s="9"/>
      <c r="E23" s="10">
        <v>16</v>
      </c>
      <c r="F23" s="33">
        <f t="shared" si="0"/>
        <v>7088</v>
      </c>
      <c r="G23" s="19"/>
      <c r="H23" s="16"/>
      <c r="I23" s="17"/>
      <c r="J23" s="18"/>
    </row>
    <row r="24" spans="2:10" x14ac:dyDescent="0.25">
      <c r="B24" s="7">
        <v>45798</v>
      </c>
      <c r="C24" s="8">
        <v>439</v>
      </c>
      <c r="D24" s="9"/>
      <c r="E24" s="10">
        <v>16</v>
      </c>
      <c r="F24" s="33">
        <f t="shared" si="0"/>
        <v>7024</v>
      </c>
      <c r="G24" s="19"/>
      <c r="H24" s="16"/>
      <c r="I24" s="17"/>
      <c r="J24" s="18"/>
    </row>
    <row r="25" spans="2:10" x14ac:dyDescent="0.25">
      <c r="B25" s="7">
        <v>45799</v>
      </c>
      <c r="C25" s="8">
        <v>442</v>
      </c>
      <c r="D25" s="9"/>
      <c r="E25" s="10">
        <v>16</v>
      </c>
      <c r="F25" s="33">
        <f t="shared" si="0"/>
        <v>7072</v>
      </c>
      <c r="G25" s="19"/>
      <c r="H25" s="16"/>
      <c r="I25" s="17"/>
      <c r="J25" s="18"/>
    </row>
    <row r="26" spans="2:10" x14ac:dyDescent="0.25">
      <c r="B26" s="7">
        <v>45800</v>
      </c>
      <c r="C26" s="8">
        <v>431</v>
      </c>
      <c r="D26" s="9"/>
      <c r="E26" s="10">
        <v>16</v>
      </c>
      <c r="F26" s="33">
        <f t="shared" si="0"/>
        <v>6896</v>
      </c>
      <c r="G26" s="19"/>
      <c r="H26" s="16"/>
      <c r="I26" s="17"/>
      <c r="J26" s="18"/>
    </row>
    <row r="27" spans="2:10" x14ac:dyDescent="0.25">
      <c r="B27" s="7">
        <v>45801</v>
      </c>
      <c r="C27" s="8">
        <v>454</v>
      </c>
      <c r="D27" s="9"/>
      <c r="E27" s="10">
        <v>16</v>
      </c>
      <c r="F27" s="33">
        <f t="shared" si="0"/>
        <v>7264</v>
      </c>
      <c r="G27" s="19"/>
      <c r="H27" s="16"/>
      <c r="I27" s="17"/>
      <c r="J27" s="18"/>
    </row>
    <row r="28" spans="2:10" x14ac:dyDescent="0.25">
      <c r="B28" s="7">
        <v>45802</v>
      </c>
      <c r="C28" s="8">
        <v>471</v>
      </c>
      <c r="D28" s="9"/>
      <c r="E28" s="10">
        <v>16</v>
      </c>
      <c r="F28" s="33">
        <f t="shared" si="0"/>
        <v>7536</v>
      </c>
      <c r="G28" s="19"/>
      <c r="H28" s="16"/>
      <c r="I28" s="17"/>
      <c r="J28" s="18"/>
    </row>
    <row r="29" spans="2:10" x14ac:dyDescent="0.25">
      <c r="B29" s="7">
        <v>45803</v>
      </c>
      <c r="C29" s="8">
        <v>446</v>
      </c>
      <c r="D29" s="9"/>
      <c r="E29" s="10">
        <v>16</v>
      </c>
      <c r="F29" s="33">
        <f t="shared" si="0"/>
        <v>7136</v>
      </c>
      <c r="G29" s="19"/>
      <c r="H29" s="16"/>
      <c r="I29" s="17"/>
      <c r="J29" s="18"/>
    </row>
    <row r="30" spans="2:10" x14ac:dyDescent="0.25">
      <c r="B30" s="7">
        <v>45804</v>
      </c>
      <c r="C30" s="8">
        <v>443</v>
      </c>
      <c r="D30" s="9"/>
      <c r="E30" s="10">
        <v>16</v>
      </c>
      <c r="F30" s="33">
        <f t="shared" si="0"/>
        <v>7088</v>
      </c>
      <c r="G30" s="19"/>
      <c r="H30" s="16"/>
      <c r="I30" s="17"/>
      <c r="J30" s="18"/>
    </row>
    <row r="31" spans="2:10" x14ac:dyDescent="0.25">
      <c r="B31" s="7">
        <v>45805</v>
      </c>
      <c r="C31" s="8">
        <v>470</v>
      </c>
      <c r="D31" s="9"/>
      <c r="E31" s="10">
        <v>16</v>
      </c>
      <c r="F31" s="33">
        <f t="shared" si="0"/>
        <v>7520</v>
      </c>
      <c r="G31" s="19"/>
      <c r="H31" s="16"/>
      <c r="I31" s="17"/>
      <c r="J31" s="18"/>
    </row>
    <row r="32" spans="2:10" x14ac:dyDescent="0.25">
      <c r="B32" s="7">
        <v>45806</v>
      </c>
      <c r="C32" s="8">
        <v>444</v>
      </c>
      <c r="D32" s="9"/>
      <c r="E32" s="10">
        <v>16</v>
      </c>
      <c r="F32" s="33">
        <f t="shared" si="0"/>
        <v>7104</v>
      </c>
      <c r="G32" s="19"/>
      <c r="H32" s="16"/>
      <c r="I32" s="17"/>
      <c r="J32" s="18"/>
    </row>
    <row r="33" spans="2:12" x14ac:dyDescent="0.25">
      <c r="B33" s="7">
        <v>45807</v>
      </c>
      <c r="C33" s="8">
        <v>470</v>
      </c>
      <c r="D33" s="9"/>
      <c r="E33" s="10">
        <v>16</v>
      </c>
      <c r="F33" s="33">
        <f t="shared" si="0"/>
        <v>7520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470</v>
      </c>
      <c r="D34" s="36"/>
      <c r="E34" s="37">
        <v>16</v>
      </c>
      <c r="F34" s="38">
        <f t="shared" si="0"/>
        <v>7520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14162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226592.00083999999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226592</v>
      </c>
      <c r="L36" s="31">
        <f>J36-J4-J5-J6</f>
        <v>219574.44576</v>
      </c>
    </row>
    <row r="37" spans="2:12" x14ac:dyDescent="0.25">
      <c r="B37" s="26" t="s">
        <v>14</v>
      </c>
      <c r="C37" s="30">
        <f>C35</f>
        <v>14162</v>
      </c>
      <c r="D37" s="9">
        <f>D35/1.03</f>
        <v>0</v>
      </c>
      <c r="E37" s="10"/>
      <c r="F37" s="33">
        <f>SUM(F4:F36)</f>
        <v>226592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-8.3999999333173037E-4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S30" sqref="S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448</v>
      </c>
      <c r="D4" s="9"/>
      <c r="E4" s="10">
        <v>16</v>
      </c>
      <c r="F4" s="33">
        <f>E4*C4</f>
        <v>7168</v>
      </c>
      <c r="G4" s="11"/>
      <c r="H4" s="12" t="s">
        <v>6</v>
      </c>
      <c r="I4" s="13">
        <v>0.01</v>
      </c>
      <c r="J4" s="14">
        <f>(F36+F37)*I4</f>
        <v>2447.2800000000002</v>
      </c>
    </row>
    <row r="5" spans="2:29" x14ac:dyDescent="0.25">
      <c r="B5" s="7">
        <v>45810</v>
      </c>
      <c r="C5" s="8">
        <v>452.5</v>
      </c>
      <c r="D5" s="9"/>
      <c r="E5" s="10">
        <v>16</v>
      </c>
      <c r="F5" s="33">
        <f t="shared" ref="F5:F34" si="0">E5*C5</f>
        <v>7240</v>
      </c>
      <c r="G5" s="11"/>
      <c r="H5" s="12" t="s">
        <v>7</v>
      </c>
      <c r="I5" s="13">
        <v>1E-3</v>
      </c>
      <c r="J5" s="14">
        <f>(F36+F37-J4-J6)*I5</f>
        <v>237.28951999999998</v>
      </c>
    </row>
    <row r="6" spans="2:29" x14ac:dyDescent="0.25">
      <c r="B6" s="7">
        <v>45811</v>
      </c>
      <c r="C6" s="8">
        <v>454.5</v>
      </c>
      <c r="D6" s="9"/>
      <c r="E6" s="10">
        <v>16</v>
      </c>
      <c r="F6" s="33">
        <f t="shared" si="0"/>
        <v>7272</v>
      </c>
      <c r="G6" s="11"/>
      <c r="H6" s="12" t="s">
        <v>8</v>
      </c>
      <c r="I6" s="13"/>
      <c r="J6" s="14">
        <v>4991.2</v>
      </c>
    </row>
    <row r="7" spans="2:29" x14ac:dyDescent="0.25">
      <c r="B7" s="7">
        <v>45812</v>
      </c>
      <c r="C7" s="8">
        <v>474.5</v>
      </c>
      <c r="D7" s="9"/>
      <c r="E7" s="10">
        <v>16</v>
      </c>
      <c r="F7" s="33">
        <f t="shared" si="0"/>
        <v>7592</v>
      </c>
      <c r="G7" s="11"/>
      <c r="H7" s="12" t="s">
        <v>9</v>
      </c>
      <c r="I7" s="13"/>
      <c r="J7" s="14">
        <f>'MAYIS 2025'!J39*-1</f>
        <v>8.3999999333173037E-4</v>
      </c>
      <c r="M7" s="31"/>
    </row>
    <row r="8" spans="2:29" x14ac:dyDescent="0.25">
      <c r="B8" s="7">
        <v>45813</v>
      </c>
      <c r="C8" s="8">
        <v>473.5</v>
      </c>
      <c r="D8" s="9"/>
      <c r="E8" s="10">
        <v>16</v>
      </c>
      <c r="F8" s="33">
        <f t="shared" si="0"/>
        <v>7576</v>
      </c>
      <c r="G8" s="73">
        <v>45861</v>
      </c>
      <c r="H8" s="16" t="s">
        <v>41</v>
      </c>
      <c r="I8" s="17"/>
      <c r="J8" s="18">
        <v>100000</v>
      </c>
      <c r="M8" s="31"/>
    </row>
    <row r="9" spans="2:29" x14ac:dyDescent="0.25">
      <c r="B9" s="7">
        <v>45814</v>
      </c>
      <c r="C9" s="8">
        <v>474</v>
      </c>
      <c r="D9" s="9"/>
      <c r="E9" s="10">
        <v>16</v>
      </c>
      <c r="F9" s="33">
        <f t="shared" si="0"/>
        <v>7584</v>
      </c>
      <c r="G9" s="15">
        <v>45870</v>
      </c>
      <c r="H9" s="16" t="s">
        <v>41</v>
      </c>
      <c r="I9" s="17"/>
      <c r="J9" s="18">
        <v>137052.23000000001</v>
      </c>
      <c r="M9" s="31">
        <v>813</v>
      </c>
    </row>
    <row r="10" spans="2:29" x14ac:dyDescent="0.25">
      <c r="B10" s="7">
        <v>45815</v>
      </c>
      <c r="C10" s="8">
        <v>532</v>
      </c>
      <c r="D10" s="9"/>
      <c r="E10" s="10">
        <v>16</v>
      </c>
      <c r="F10" s="33">
        <f t="shared" si="0"/>
        <v>8512</v>
      </c>
      <c r="G10" s="15"/>
      <c r="H10" s="16"/>
      <c r="I10" s="17"/>
      <c r="J10" s="18"/>
      <c r="M10" s="31">
        <f>M9-C12</f>
        <v>302</v>
      </c>
    </row>
    <row r="11" spans="2:29" x14ac:dyDescent="0.25">
      <c r="B11" s="7">
        <v>45816</v>
      </c>
      <c r="C11" s="8">
        <v>471</v>
      </c>
      <c r="D11" s="9"/>
      <c r="E11" s="10">
        <v>16</v>
      </c>
      <c r="F11" s="33">
        <f t="shared" si="0"/>
        <v>7536</v>
      </c>
      <c r="G11" s="19"/>
      <c r="H11" s="16"/>
      <c r="I11" s="17"/>
      <c r="J11" s="18"/>
      <c r="M11" s="31">
        <f>M10*16</f>
        <v>4832</v>
      </c>
    </row>
    <row r="12" spans="2:29" x14ac:dyDescent="0.25">
      <c r="B12" s="75">
        <v>45817</v>
      </c>
      <c r="C12" s="76">
        <v>511</v>
      </c>
      <c r="D12" s="9"/>
      <c r="E12" s="10">
        <v>16</v>
      </c>
      <c r="F12" s="33">
        <f t="shared" si="0"/>
        <v>8176</v>
      </c>
      <c r="G12" s="19"/>
      <c r="H12" s="16"/>
      <c r="I12" s="17"/>
      <c r="J12" s="18"/>
      <c r="M12" s="31">
        <f>M11*0.01</f>
        <v>48.32</v>
      </c>
    </row>
    <row r="13" spans="2:29" x14ac:dyDescent="0.25">
      <c r="B13" s="7">
        <v>45818</v>
      </c>
      <c r="C13" s="8">
        <v>536.5</v>
      </c>
      <c r="D13" s="9"/>
      <c r="E13" s="10">
        <v>16</v>
      </c>
      <c r="F13" s="33">
        <f t="shared" si="0"/>
        <v>8584</v>
      </c>
      <c r="G13" s="19"/>
      <c r="H13" s="16"/>
      <c r="I13" s="17"/>
      <c r="J13" s="18"/>
      <c r="M13" s="31">
        <f>M11*0.001</f>
        <v>4.8319999999999999</v>
      </c>
    </row>
    <row r="14" spans="2:29" x14ac:dyDescent="0.25">
      <c r="B14" s="7">
        <v>45819</v>
      </c>
      <c r="C14" s="8">
        <v>526.5</v>
      </c>
      <c r="D14" s="9"/>
      <c r="E14" s="10">
        <v>16</v>
      </c>
      <c r="F14" s="33">
        <f t="shared" si="0"/>
        <v>8424</v>
      </c>
      <c r="G14" s="19"/>
      <c r="H14" s="16"/>
      <c r="I14" s="17"/>
      <c r="J14" s="18"/>
      <c r="M14" s="74">
        <f>M11-M12-M13</f>
        <v>4778.848</v>
      </c>
    </row>
    <row r="15" spans="2:29" x14ac:dyDescent="0.25">
      <c r="B15" s="7">
        <v>45820</v>
      </c>
      <c r="C15" s="8">
        <v>528</v>
      </c>
      <c r="D15" s="9"/>
      <c r="E15" s="10">
        <v>16</v>
      </c>
      <c r="F15" s="33">
        <f t="shared" si="0"/>
        <v>8448</v>
      </c>
      <c r="G15" s="19"/>
      <c r="H15" s="16"/>
      <c r="I15" s="17"/>
      <c r="J15" s="18"/>
      <c r="M15" s="31"/>
    </row>
    <row r="16" spans="2:29" x14ac:dyDescent="0.25">
      <c r="B16" s="7">
        <v>45821</v>
      </c>
      <c r="C16" s="8">
        <v>554.5</v>
      </c>
      <c r="D16" s="9"/>
      <c r="E16" s="10">
        <v>16</v>
      </c>
      <c r="F16" s="33">
        <f t="shared" si="0"/>
        <v>8872</v>
      </c>
      <c r="G16" s="19"/>
      <c r="H16" s="16"/>
      <c r="I16" s="17"/>
      <c r="J16" s="18"/>
      <c r="M16" s="31"/>
    </row>
    <row r="17" spans="2:14" x14ac:dyDescent="0.25">
      <c r="B17" s="7">
        <v>45822</v>
      </c>
      <c r="C17" s="8">
        <v>511</v>
      </c>
      <c r="D17" s="9"/>
      <c r="E17" s="10">
        <v>16</v>
      </c>
      <c r="F17" s="33">
        <f t="shared" si="0"/>
        <v>8176</v>
      </c>
      <c r="G17" s="19"/>
      <c r="H17" s="16"/>
      <c r="I17" s="17"/>
      <c r="J17" s="18"/>
      <c r="M17" s="31"/>
    </row>
    <row r="18" spans="2:14" x14ac:dyDescent="0.25">
      <c r="B18" s="7">
        <v>45823</v>
      </c>
      <c r="C18" s="8">
        <v>534.5</v>
      </c>
      <c r="D18" s="9"/>
      <c r="E18" s="10">
        <v>16</v>
      </c>
      <c r="F18" s="33">
        <f t="shared" si="0"/>
        <v>8552</v>
      </c>
      <c r="G18" s="19"/>
      <c r="H18" s="16"/>
      <c r="I18" s="17"/>
      <c r="J18" s="18"/>
      <c r="M18" s="31"/>
    </row>
    <row r="19" spans="2:14" x14ac:dyDescent="0.25">
      <c r="B19" s="7">
        <v>45824</v>
      </c>
      <c r="C19" s="8">
        <v>536</v>
      </c>
      <c r="D19" s="9"/>
      <c r="E19" s="10">
        <v>16</v>
      </c>
      <c r="F19" s="33">
        <f t="shared" si="0"/>
        <v>8576</v>
      </c>
      <c r="G19" s="19"/>
      <c r="H19" s="16"/>
      <c r="I19" s="17"/>
      <c r="J19" s="18"/>
    </row>
    <row r="20" spans="2:14" x14ac:dyDescent="0.25">
      <c r="B20" s="7">
        <v>45825</v>
      </c>
      <c r="C20" s="8">
        <v>523</v>
      </c>
      <c r="D20" s="9"/>
      <c r="E20" s="10">
        <v>16</v>
      </c>
      <c r="F20" s="33">
        <f t="shared" si="0"/>
        <v>8368</v>
      </c>
      <c r="G20" s="19"/>
      <c r="H20" s="16"/>
      <c r="I20" s="17"/>
      <c r="J20" s="18"/>
      <c r="M20" s="31"/>
    </row>
    <row r="21" spans="2:14" x14ac:dyDescent="0.25">
      <c r="B21" s="7">
        <v>45826</v>
      </c>
      <c r="C21" s="8">
        <v>516</v>
      </c>
      <c r="D21" s="9"/>
      <c r="E21" s="10">
        <v>16</v>
      </c>
      <c r="F21" s="33">
        <f t="shared" si="0"/>
        <v>8256</v>
      </c>
      <c r="G21" s="19"/>
      <c r="H21" s="16"/>
      <c r="I21" s="17"/>
      <c r="J21" s="18"/>
      <c r="M21" s="31"/>
    </row>
    <row r="22" spans="2:14" x14ac:dyDescent="0.25">
      <c r="B22" s="7">
        <v>45827</v>
      </c>
      <c r="C22" s="8">
        <v>510</v>
      </c>
      <c r="D22" s="9"/>
      <c r="E22" s="10">
        <v>16</v>
      </c>
      <c r="F22" s="33">
        <f t="shared" si="0"/>
        <v>8160</v>
      </c>
      <c r="G22" s="19"/>
      <c r="H22" s="16"/>
      <c r="I22" s="17"/>
      <c r="J22" s="18"/>
      <c r="M22" s="31"/>
    </row>
    <row r="23" spans="2:14" x14ac:dyDescent="0.25">
      <c r="B23" s="7">
        <v>45828</v>
      </c>
      <c r="C23" s="8">
        <v>466.5</v>
      </c>
      <c r="D23" s="9"/>
      <c r="E23" s="10">
        <v>16</v>
      </c>
      <c r="F23" s="33">
        <f t="shared" si="0"/>
        <v>7464</v>
      </c>
      <c r="G23" s="19"/>
      <c r="H23" s="16"/>
      <c r="I23" s="17"/>
      <c r="J23" s="18"/>
      <c r="N23" s="31"/>
    </row>
    <row r="24" spans="2:14" x14ac:dyDescent="0.25">
      <c r="B24" s="7">
        <v>45829</v>
      </c>
      <c r="C24" s="8">
        <v>474</v>
      </c>
      <c r="D24" s="9"/>
      <c r="E24" s="10">
        <v>16</v>
      </c>
      <c r="F24" s="33">
        <f t="shared" si="0"/>
        <v>7584</v>
      </c>
      <c r="G24" s="19"/>
      <c r="H24" s="16"/>
      <c r="I24" s="17"/>
      <c r="J24" s="18"/>
      <c r="M24" t="s">
        <v>47</v>
      </c>
      <c r="N24" s="74">
        <v>4778.8999999999996</v>
      </c>
    </row>
    <row r="25" spans="2:14" x14ac:dyDescent="0.25">
      <c r="B25" s="7">
        <v>45830</v>
      </c>
      <c r="C25" s="8">
        <v>511.5</v>
      </c>
      <c r="D25" s="9"/>
      <c r="E25" s="10">
        <v>16</v>
      </c>
      <c r="F25" s="33">
        <f t="shared" si="0"/>
        <v>8184</v>
      </c>
      <c r="G25" s="19"/>
      <c r="H25" s="16"/>
      <c r="I25" s="17"/>
      <c r="J25" s="18"/>
      <c r="M25" t="s">
        <v>48</v>
      </c>
      <c r="N25" s="31">
        <f>N24/1.01</f>
        <v>4731.5841584158416</v>
      </c>
    </row>
    <row r="26" spans="2:14" x14ac:dyDescent="0.25">
      <c r="B26" s="7">
        <v>45831</v>
      </c>
      <c r="C26" s="8">
        <v>513.5</v>
      </c>
      <c r="D26" s="9"/>
      <c r="E26" s="10">
        <v>16</v>
      </c>
      <c r="F26" s="33">
        <f t="shared" si="0"/>
        <v>8216</v>
      </c>
      <c r="G26" s="19"/>
      <c r="H26" s="16"/>
      <c r="I26" s="17"/>
      <c r="J26" s="18"/>
      <c r="M26" t="s">
        <v>49</v>
      </c>
      <c r="N26" s="31">
        <f>N25/N27</f>
        <v>15.667497213297489</v>
      </c>
    </row>
    <row r="27" spans="2:14" x14ac:dyDescent="0.25">
      <c r="B27" s="7">
        <v>45832</v>
      </c>
      <c r="C27" s="8">
        <v>533.5</v>
      </c>
      <c r="D27" s="9"/>
      <c r="E27" s="10">
        <v>16</v>
      </c>
      <c r="F27" s="33">
        <f t="shared" si="0"/>
        <v>8536</v>
      </c>
      <c r="G27" s="19"/>
      <c r="H27" s="16"/>
      <c r="I27" s="17"/>
      <c r="J27" s="18"/>
      <c r="M27" t="s">
        <v>50</v>
      </c>
      <c r="N27" s="31">
        <v>302</v>
      </c>
    </row>
    <row r="28" spans="2:14" x14ac:dyDescent="0.25">
      <c r="B28" s="7">
        <v>45833</v>
      </c>
      <c r="C28" s="8">
        <v>561</v>
      </c>
      <c r="D28" s="9"/>
      <c r="E28" s="10">
        <v>16</v>
      </c>
      <c r="F28" s="33">
        <f t="shared" si="0"/>
        <v>8976</v>
      </c>
      <c r="G28" s="19"/>
      <c r="H28" s="16"/>
      <c r="I28" s="17"/>
      <c r="J28" s="18"/>
      <c r="N28" s="31"/>
    </row>
    <row r="29" spans="2:14" x14ac:dyDescent="0.25">
      <c r="B29" s="7">
        <v>45834</v>
      </c>
      <c r="C29" s="8">
        <v>532.5</v>
      </c>
      <c r="D29" s="9"/>
      <c r="E29" s="10">
        <v>16</v>
      </c>
      <c r="F29" s="33">
        <f t="shared" si="0"/>
        <v>8520</v>
      </c>
      <c r="G29" s="19"/>
      <c r="H29" s="16"/>
      <c r="I29" s="17"/>
      <c r="J29" s="18"/>
      <c r="N29" s="31"/>
    </row>
    <row r="30" spans="2:14" x14ac:dyDescent="0.25">
      <c r="B30" s="7">
        <v>45835</v>
      </c>
      <c r="C30" s="8">
        <v>540</v>
      </c>
      <c r="D30" s="9"/>
      <c r="E30" s="10">
        <v>16</v>
      </c>
      <c r="F30" s="33">
        <f t="shared" si="0"/>
        <v>8640</v>
      </c>
      <c r="G30" s="19"/>
      <c r="H30" s="16"/>
      <c r="I30" s="17"/>
      <c r="J30" s="18"/>
      <c r="N30" s="31"/>
    </row>
    <row r="31" spans="2:14" x14ac:dyDescent="0.25">
      <c r="B31" s="7">
        <v>45836</v>
      </c>
      <c r="C31" s="8">
        <v>194</v>
      </c>
      <c r="D31" s="9"/>
      <c r="E31" s="10">
        <v>16</v>
      </c>
      <c r="F31" s="33">
        <f t="shared" si="0"/>
        <v>3104</v>
      </c>
      <c r="G31" s="19"/>
      <c r="H31" s="16"/>
      <c r="I31" s="17"/>
      <c r="J31" s="18"/>
      <c r="N31" s="31"/>
    </row>
    <row r="32" spans="2:14" x14ac:dyDescent="0.25">
      <c r="B32" s="7">
        <v>45837</v>
      </c>
      <c r="C32" s="8">
        <v>877</v>
      </c>
      <c r="D32" s="9"/>
      <c r="E32" s="10">
        <v>16</v>
      </c>
      <c r="F32" s="33">
        <f t="shared" si="0"/>
        <v>14032</v>
      </c>
      <c r="G32" s="19"/>
      <c r="H32" s="16"/>
      <c r="I32" s="17"/>
      <c r="J32" s="18"/>
    </row>
    <row r="33" spans="2:14" x14ac:dyDescent="0.25">
      <c r="B33" s="7">
        <v>45838</v>
      </c>
      <c r="C33" s="8">
        <v>525</v>
      </c>
      <c r="D33" s="9"/>
      <c r="E33" s="10">
        <v>16</v>
      </c>
      <c r="F33" s="33">
        <f t="shared" si="0"/>
        <v>8400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37">
        <v>16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15295.5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244728.00036000001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244728</v>
      </c>
      <c r="L36" s="31">
        <f>J36-J4-J5-J6</f>
        <v>237052.23048</v>
      </c>
      <c r="M36" s="31">
        <v>241831.13</v>
      </c>
      <c r="N36" s="31">
        <f>L36-M36</f>
        <v>-4778.8995200000063</v>
      </c>
    </row>
    <row r="37" spans="2:14" x14ac:dyDescent="0.25">
      <c r="B37" s="26" t="s">
        <v>14</v>
      </c>
      <c r="C37" s="30">
        <f>C35</f>
        <v>15295.5</v>
      </c>
      <c r="D37" s="9">
        <f>D35/1.03</f>
        <v>0</v>
      </c>
      <c r="E37" s="10"/>
      <c r="F37" s="33">
        <f>SUM(F4:F36)</f>
        <v>244728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-3.6000000545755029E-4</v>
      </c>
    </row>
    <row r="40" spans="2:14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4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467</v>
      </c>
      <c r="D4" s="9"/>
      <c r="E4" s="10">
        <v>16</v>
      </c>
      <c r="F4" s="33">
        <f>E4*C4</f>
        <v>7472</v>
      </c>
      <c r="G4" s="11"/>
      <c r="H4" s="12" t="s">
        <v>6</v>
      </c>
      <c r="I4" s="13">
        <v>0.01</v>
      </c>
      <c r="J4" s="14">
        <f>(F36+F37)*I4</f>
        <v>2410.08</v>
      </c>
    </row>
    <row r="5" spans="2:29" x14ac:dyDescent="0.25">
      <c r="B5" s="7">
        <v>45840</v>
      </c>
      <c r="C5" s="8">
        <v>555.5</v>
      </c>
      <c r="D5" s="9"/>
      <c r="E5" s="10">
        <v>16</v>
      </c>
      <c r="F5" s="33">
        <f t="shared" ref="F5:F34" si="0">E5*C5</f>
        <v>8888</v>
      </c>
      <c r="G5" s="11"/>
      <c r="H5" s="12" t="s">
        <v>7</v>
      </c>
      <c r="I5" s="13">
        <v>1E-3</v>
      </c>
      <c r="J5" s="14">
        <f>(F36+F37-J4-J6)*I5</f>
        <v>233.87440000000004</v>
      </c>
    </row>
    <row r="6" spans="2:29" x14ac:dyDescent="0.25">
      <c r="B6" s="7">
        <v>45841</v>
      </c>
      <c r="C6" s="8">
        <v>523</v>
      </c>
      <c r="D6" s="9"/>
      <c r="E6" s="10">
        <v>16</v>
      </c>
      <c r="F6" s="33">
        <f t="shared" si="0"/>
        <v>8368</v>
      </c>
      <c r="G6" s="11"/>
      <c r="H6" s="12" t="s">
        <v>8</v>
      </c>
      <c r="I6" s="13"/>
      <c r="J6" s="14">
        <v>4723.5200000000004</v>
      </c>
    </row>
    <row r="7" spans="2:29" x14ac:dyDescent="0.25">
      <c r="B7" s="7">
        <v>45842</v>
      </c>
      <c r="C7" s="8">
        <v>523</v>
      </c>
      <c r="D7" s="9"/>
      <c r="E7" s="10">
        <v>16</v>
      </c>
      <c r="F7" s="33">
        <f t="shared" si="0"/>
        <v>8368</v>
      </c>
      <c r="G7" s="11"/>
      <c r="H7" s="12" t="s">
        <v>9</v>
      </c>
      <c r="I7" s="13"/>
      <c r="J7" s="14">
        <f>'HAZİRAN 2025'!J39*-1</f>
        <v>3.6000000545755029E-4</v>
      </c>
    </row>
    <row r="8" spans="2:29" x14ac:dyDescent="0.25">
      <c r="B8" s="7">
        <v>45843</v>
      </c>
      <c r="C8" s="8">
        <v>507.5</v>
      </c>
      <c r="D8" s="9"/>
      <c r="E8" s="10">
        <v>16</v>
      </c>
      <c r="F8" s="33">
        <f t="shared" si="0"/>
        <v>8120</v>
      </c>
      <c r="G8" s="15">
        <v>45896</v>
      </c>
      <c r="H8" s="16" t="s">
        <v>40</v>
      </c>
      <c r="I8" s="17"/>
      <c r="J8" s="18">
        <v>233640.53</v>
      </c>
    </row>
    <row r="9" spans="2:29" x14ac:dyDescent="0.25">
      <c r="B9" s="7">
        <v>45844</v>
      </c>
      <c r="C9" s="8">
        <v>353</v>
      </c>
      <c r="D9" s="9"/>
      <c r="E9" s="10">
        <v>16</v>
      </c>
      <c r="F9" s="33">
        <f t="shared" si="0"/>
        <v>5648</v>
      </c>
      <c r="G9" s="15"/>
      <c r="H9" s="16"/>
      <c r="I9" s="17"/>
      <c r="J9" s="18"/>
    </row>
    <row r="10" spans="2:29" x14ac:dyDescent="0.25">
      <c r="B10" s="7">
        <v>45845</v>
      </c>
      <c r="C10" s="8">
        <v>698</v>
      </c>
      <c r="D10" s="9"/>
      <c r="E10" s="10">
        <v>16</v>
      </c>
      <c r="F10" s="33">
        <f t="shared" si="0"/>
        <v>11168</v>
      </c>
      <c r="G10" s="15"/>
      <c r="H10" s="16"/>
      <c r="I10" s="17"/>
      <c r="J10" s="18"/>
    </row>
    <row r="11" spans="2:29" x14ac:dyDescent="0.25">
      <c r="B11" s="7">
        <v>45846</v>
      </c>
      <c r="C11" s="8">
        <v>408</v>
      </c>
      <c r="D11" s="9"/>
      <c r="E11" s="10">
        <v>16</v>
      </c>
      <c r="F11" s="33">
        <f t="shared" si="0"/>
        <v>6528</v>
      </c>
      <c r="G11" s="19"/>
      <c r="H11" s="16"/>
      <c r="I11" s="17"/>
      <c r="J11" s="18"/>
    </row>
    <row r="12" spans="2:29" x14ac:dyDescent="0.25">
      <c r="B12" s="7">
        <v>45847</v>
      </c>
      <c r="C12" s="8">
        <v>503</v>
      </c>
      <c r="D12" s="9"/>
      <c r="E12" s="10">
        <v>16</v>
      </c>
      <c r="F12" s="33">
        <f t="shared" si="0"/>
        <v>8048</v>
      </c>
      <c r="G12" s="19"/>
      <c r="H12" s="16"/>
      <c r="I12" s="17"/>
      <c r="J12" s="18"/>
    </row>
    <row r="13" spans="2:29" x14ac:dyDescent="0.25">
      <c r="B13" s="7">
        <v>45848</v>
      </c>
      <c r="C13" s="8">
        <v>512</v>
      </c>
      <c r="D13" s="9"/>
      <c r="E13" s="10">
        <v>16</v>
      </c>
      <c r="F13" s="33">
        <f t="shared" si="0"/>
        <v>8192</v>
      </c>
      <c r="G13" s="19"/>
      <c r="H13" s="16"/>
      <c r="I13" s="17"/>
      <c r="J13" s="18"/>
    </row>
    <row r="14" spans="2:29" x14ac:dyDescent="0.25">
      <c r="B14" s="7">
        <v>45849</v>
      </c>
      <c r="C14" s="8">
        <v>490</v>
      </c>
      <c r="D14" s="9"/>
      <c r="E14" s="10">
        <v>16</v>
      </c>
      <c r="F14" s="33">
        <f t="shared" si="0"/>
        <v>7840</v>
      </c>
      <c r="G14" s="19"/>
      <c r="H14" s="16"/>
      <c r="I14" s="17"/>
      <c r="J14" s="18"/>
    </row>
    <row r="15" spans="2:29" x14ac:dyDescent="0.25">
      <c r="B15" s="7">
        <v>45850</v>
      </c>
      <c r="C15" s="8">
        <v>498.5</v>
      </c>
      <c r="D15" s="9"/>
      <c r="E15" s="10">
        <v>16</v>
      </c>
      <c r="F15" s="33">
        <f t="shared" si="0"/>
        <v>7976</v>
      </c>
      <c r="G15" s="19"/>
      <c r="H15" s="16"/>
      <c r="I15" s="17"/>
      <c r="J15" s="18"/>
    </row>
    <row r="16" spans="2:29" x14ac:dyDescent="0.25">
      <c r="B16" s="7">
        <v>45851</v>
      </c>
      <c r="C16" s="8">
        <v>494</v>
      </c>
      <c r="D16" s="9"/>
      <c r="E16" s="10">
        <v>16</v>
      </c>
      <c r="F16" s="33">
        <f t="shared" si="0"/>
        <v>7904</v>
      </c>
      <c r="G16" s="19"/>
      <c r="H16" s="16"/>
      <c r="I16" s="17"/>
      <c r="J16" s="18"/>
    </row>
    <row r="17" spans="2:10" x14ac:dyDescent="0.25">
      <c r="B17" s="7">
        <v>45852</v>
      </c>
      <c r="C17" s="8">
        <v>504.5</v>
      </c>
      <c r="D17" s="9"/>
      <c r="E17" s="10">
        <v>16</v>
      </c>
      <c r="F17" s="33">
        <f t="shared" si="0"/>
        <v>8072</v>
      </c>
      <c r="G17" s="19"/>
      <c r="H17" s="16"/>
      <c r="I17" s="17"/>
      <c r="J17" s="18"/>
    </row>
    <row r="18" spans="2:10" x14ac:dyDescent="0.25">
      <c r="B18" s="7">
        <v>45853</v>
      </c>
      <c r="C18" s="8">
        <v>467</v>
      </c>
      <c r="D18" s="9"/>
      <c r="E18" s="10">
        <v>16</v>
      </c>
      <c r="F18" s="33">
        <f t="shared" si="0"/>
        <v>7472</v>
      </c>
      <c r="G18" s="19"/>
      <c r="H18" s="16"/>
      <c r="I18" s="17"/>
      <c r="J18" s="18"/>
    </row>
    <row r="19" spans="2:10" x14ac:dyDescent="0.25">
      <c r="B19" s="7">
        <v>45854</v>
      </c>
      <c r="C19" s="8">
        <v>488</v>
      </c>
      <c r="D19" s="9"/>
      <c r="E19" s="10">
        <v>16</v>
      </c>
      <c r="F19" s="33">
        <f t="shared" si="0"/>
        <v>7808</v>
      </c>
      <c r="G19" s="19"/>
      <c r="H19" s="16"/>
      <c r="I19" s="17"/>
      <c r="J19" s="18"/>
    </row>
    <row r="20" spans="2:10" x14ac:dyDescent="0.25">
      <c r="B20" s="7">
        <v>45855</v>
      </c>
      <c r="C20" s="8">
        <v>466</v>
      </c>
      <c r="D20" s="9"/>
      <c r="E20" s="10">
        <v>16</v>
      </c>
      <c r="F20" s="33">
        <f t="shared" si="0"/>
        <v>7456</v>
      </c>
      <c r="G20" s="19"/>
      <c r="H20" s="16"/>
      <c r="I20" s="17"/>
      <c r="J20" s="18"/>
    </row>
    <row r="21" spans="2:10" x14ac:dyDescent="0.25">
      <c r="B21" s="7">
        <v>45856</v>
      </c>
      <c r="C21" s="8">
        <v>488.5</v>
      </c>
      <c r="D21" s="9"/>
      <c r="E21" s="10">
        <v>16</v>
      </c>
      <c r="F21" s="33">
        <f t="shared" si="0"/>
        <v>7816</v>
      </c>
      <c r="G21" s="19"/>
      <c r="H21" s="16"/>
      <c r="I21" s="17"/>
      <c r="J21" s="18"/>
    </row>
    <row r="22" spans="2:10" x14ac:dyDescent="0.25">
      <c r="B22" s="7">
        <v>45857</v>
      </c>
      <c r="C22" s="8">
        <v>454.5</v>
      </c>
      <c r="D22" s="9"/>
      <c r="E22" s="10">
        <v>16</v>
      </c>
      <c r="F22" s="33">
        <f t="shared" si="0"/>
        <v>7272</v>
      </c>
      <c r="G22" s="19"/>
      <c r="H22" s="16"/>
      <c r="I22" s="17"/>
      <c r="J22" s="18"/>
    </row>
    <row r="23" spans="2:10" x14ac:dyDescent="0.25">
      <c r="B23" s="7">
        <v>45858</v>
      </c>
      <c r="C23" s="8">
        <v>485</v>
      </c>
      <c r="D23" s="9"/>
      <c r="E23" s="10">
        <v>16</v>
      </c>
      <c r="F23" s="33">
        <f t="shared" si="0"/>
        <v>7760</v>
      </c>
      <c r="G23" s="19"/>
      <c r="H23" s="16"/>
      <c r="I23" s="17"/>
      <c r="J23" s="18"/>
    </row>
    <row r="24" spans="2:10" x14ac:dyDescent="0.25">
      <c r="B24" s="7">
        <v>45859</v>
      </c>
      <c r="C24" s="8">
        <v>479.5</v>
      </c>
      <c r="D24" s="9"/>
      <c r="E24" s="10">
        <v>16</v>
      </c>
      <c r="F24" s="33">
        <f t="shared" si="0"/>
        <v>7672</v>
      </c>
      <c r="G24" s="19"/>
      <c r="H24" s="16"/>
      <c r="I24" s="17"/>
      <c r="J24" s="18"/>
    </row>
    <row r="25" spans="2:10" x14ac:dyDescent="0.25">
      <c r="B25" s="7">
        <v>45860</v>
      </c>
      <c r="C25" s="8">
        <v>477</v>
      </c>
      <c r="D25" s="9"/>
      <c r="E25" s="10">
        <v>16</v>
      </c>
      <c r="F25" s="33">
        <f t="shared" si="0"/>
        <v>7632</v>
      </c>
      <c r="G25" s="19"/>
      <c r="H25" s="16"/>
      <c r="I25" s="17"/>
      <c r="J25" s="18"/>
    </row>
    <row r="26" spans="2:10" x14ac:dyDescent="0.25">
      <c r="B26" s="7">
        <v>45861</v>
      </c>
      <c r="C26" s="8">
        <v>460</v>
      </c>
      <c r="D26" s="9"/>
      <c r="E26" s="10">
        <v>16</v>
      </c>
      <c r="F26" s="33">
        <f t="shared" si="0"/>
        <v>7360</v>
      </c>
      <c r="G26" s="19"/>
      <c r="H26" s="16"/>
      <c r="I26" s="17"/>
      <c r="J26" s="18"/>
    </row>
    <row r="27" spans="2:10" x14ac:dyDescent="0.25">
      <c r="B27" s="7">
        <v>45862</v>
      </c>
      <c r="C27" s="8">
        <v>471</v>
      </c>
      <c r="D27" s="9"/>
      <c r="E27" s="10">
        <v>16</v>
      </c>
      <c r="F27" s="33">
        <f t="shared" si="0"/>
        <v>7536</v>
      </c>
      <c r="G27" s="19"/>
      <c r="H27" s="16"/>
      <c r="I27" s="17"/>
      <c r="J27" s="18"/>
    </row>
    <row r="28" spans="2:10" x14ac:dyDescent="0.25">
      <c r="B28" s="7">
        <v>45863</v>
      </c>
      <c r="C28" s="8">
        <v>469</v>
      </c>
      <c r="D28" s="9"/>
      <c r="E28" s="10">
        <v>16</v>
      </c>
      <c r="F28" s="33">
        <f t="shared" si="0"/>
        <v>7504</v>
      </c>
      <c r="G28" s="19"/>
      <c r="H28" s="16"/>
      <c r="I28" s="17"/>
      <c r="J28" s="18"/>
    </row>
    <row r="29" spans="2:10" x14ac:dyDescent="0.25">
      <c r="B29" s="7">
        <v>45864</v>
      </c>
      <c r="C29" s="8">
        <v>485</v>
      </c>
      <c r="D29" s="9"/>
      <c r="E29" s="10">
        <v>16</v>
      </c>
      <c r="F29" s="33">
        <f t="shared" si="0"/>
        <v>7760</v>
      </c>
      <c r="G29" s="19"/>
      <c r="H29" s="16"/>
      <c r="I29" s="17"/>
      <c r="J29" s="18"/>
    </row>
    <row r="30" spans="2:10" x14ac:dyDescent="0.25">
      <c r="B30" s="7">
        <v>45865</v>
      </c>
      <c r="C30" s="8">
        <v>457.5</v>
      </c>
      <c r="D30" s="9"/>
      <c r="E30" s="10">
        <v>16</v>
      </c>
      <c r="F30" s="33">
        <f t="shared" si="0"/>
        <v>7320</v>
      </c>
      <c r="G30" s="19"/>
      <c r="H30" s="16"/>
      <c r="I30" s="17"/>
      <c r="J30" s="18"/>
    </row>
    <row r="31" spans="2:10" x14ac:dyDescent="0.25">
      <c r="B31" s="7">
        <v>45866</v>
      </c>
      <c r="C31" s="8">
        <v>458</v>
      </c>
      <c r="D31" s="9"/>
      <c r="E31" s="10">
        <v>16</v>
      </c>
      <c r="F31" s="33">
        <f t="shared" si="0"/>
        <v>7328</v>
      </c>
      <c r="G31" s="19"/>
      <c r="H31" s="16"/>
      <c r="I31" s="17"/>
      <c r="J31" s="18"/>
    </row>
    <row r="32" spans="2:10" x14ac:dyDescent="0.25">
      <c r="B32" s="7">
        <v>45867</v>
      </c>
      <c r="C32" s="8">
        <v>488</v>
      </c>
      <c r="D32" s="9"/>
      <c r="E32" s="10">
        <v>16</v>
      </c>
      <c r="F32" s="33">
        <f t="shared" si="0"/>
        <v>7808</v>
      </c>
      <c r="G32" s="19"/>
      <c r="H32" s="16"/>
      <c r="I32" s="17"/>
      <c r="J32" s="18"/>
    </row>
    <row r="33" spans="2:12" x14ac:dyDescent="0.25">
      <c r="B33" s="7">
        <v>45868</v>
      </c>
      <c r="C33" s="8">
        <v>484</v>
      </c>
      <c r="D33" s="9"/>
      <c r="E33" s="10">
        <v>16</v>
      </c>
      <c r="F33" s="33">
        <f t="shared" si="0"/>
        <v>7744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448</v>
      </c>
      <c r="D34" s="36"/>
      <c r="E34" s="37">
        <v>16</v>
      </c>
      <c r="F34" s="38">
        <f t="shared" si="0"/>
        <v>7168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15063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241008.00476000001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241008</v>
      </c>
      <c r="L36" s="31">
        <f>J36-J4-J5-J6</f>
        <v>233640.52560000002</v>
      </c>
    </row>
    <row r="37" spans="2:12" x14ac:dyDescent="0.25">
      <c r="B37" s="26" t="s">
        <v>14</v>
      </c>
      <c r="C37" s="30">
        <f>C35</f>
        <v>15063</v>
      </c>
      <c r="D37" s="9">
        <f>D35/1.03</f>
        <v>0</v>
      </c>
      <c r="E37" s="10"/>
      <c r="F37" s="33">
        <f>SUM(F4:F36)</f>
        <v>241008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-4.7600000107195228E-3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O17" sqref="O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468</v>
      </c>
      <c r="D4" s="9"/>
      <c r="E4" s="10">
        <v>17.25</v>
      </c>
      <c r="F4" s="33">
        <f>E4*C4</f>
        <v>8073</v>
      </c>
      <c r="G4" s="11"/>
      <c r="H4" s="12" t="s">
        <v>6</v>
      </c>
      <c r="I4" s="13">
        <v>0.01</v>
      </c>
      <c r="J4" s="14">
        <f>(F36+F37)*I4</f>
        <v>1993.32375</v>
      </c>
    </row>
    <row r="5" spans="2:29" x14ac:dyDescent="0.25">
      <c r="B5" s="7">
        <v>45871</v>
      </c>
      <c r="C5" s="8">
        <v>472</v>
      </c>
      <c r="D5" s="9"/>
      <c r="E5" s="10">
        <v>17.25</v>
      </c>
      <c r="F5" s="33">
        <f t="shared" ref="F5:F34" si="0">E5*C5</f>
        <v>8142</v>
      </c>
      <c r="G5" s="11"/>
      <c r="H5" s="12" t="s">
        <v>7</v>
      </c>
      <c r="I5" s="13">
        <v>1E-3</v>
      </c>
      <c r="J5" s="14">
        <f>(F36+F37-J4-J6)*I5</f>
        <v>193.45640125</v>
      </c>
    </row>
    <row r="6" spans="2:29" x14ac:dyDescent="0.25">
      <c r="B6" s="7">
        <v>45872</v>
      </c>
      <c r="C6" s="8">
        <v>485.5</v>
      </c>
      <c r="D6" s="9"/>
      <c r="E6" s="10">
        <v>17.25</v>
      </c>
      <c r="F6" s="33">
        <f t="shared" si="0"/>
        <v>8374.875</v>
      </c>
      <c r="G6" s="11"/>
      <c r="H6" s="12" t="s">
        <v>8</v>
      </c>
      <c r="I6" s="13"/>
      <c r="J6" s="78">
        <v>3882.65</v>
      </c>
    </row>
    <row r="7" spans="2:29" x14ac:dyDescent="0.25">
      <c r="B7" s="7">
        <v>45873</v>
      </c>
      <c r="C7" s="8">
        <v>468</v>
      </c>
      <c r="D7" s="9"/>
      <c r="E7" s="10">
        <v>17.25</v>
      </c>
      <c r="F7" s="33">
        <f t="shared" si="0"/>
        <v>8073</v>
      </c>
      <c r="G7" s="11"/>
      <c r="H7" s="12" t="s">
        <v>9</v>
      </c>
      <c r="I7" s="13"/>
      <c r="J7" s="14">
        <f>'TEMMUZ 2025'!J39*-1</f>
        <v>4.7600000107195228E-3</v>
      </c>
    </row>
    <row r="8" spans="2:29" x14ac:dyDescent="0.25">
      <c r="B8" s="7">
        <v>45874</v>
      </c>
      <c r="C8" s="8">
        <v>477.5</v>
      </c>
      <c r="D8" s="9"/>
      <c r="E8" s="10">
        <v>17.25</v>
      </c>
      <c r="F8" s="33">
        <f t="shared" si="0"/>
        <v>8236.875</v>
      </c>
      <c r="G8" s="15"/>
      <c r="H8" s="16"/>
      <c r="I8" s="17"/>
      <c r="J8" s="18"/>
    </row>
    <row r="9" spans="2:29" x14ac:dyDescent="0.25">
      <c r="B9" s="7">
        <v>45875</v>
      </c>
      <c r="C9" s="8">
        <v>494</v>
      </c>
      <c r="D9" s="9"/>
      <c r="E9" s="10">
        <v>17.25</v>
      </c>
      <c r="F9" s="33">
        <f t="shared" si="0"/>
        <v>8521.5</v>
      </c>
      <c r="G9" s="15" t="s">
        <v>51</v>
      </c>
      <c r="H9" s="16"/>
      <c r="I9" s="17"/>
      <c r="J9" s="18">
        <v>1879.5</v>
      </c>
    </row>
    <row r="10" spans="2:29" x14ac:dyDescent="0.25">
      <c r="B10" s="7">
        <v>45876</v>
      </c>
      <c r="C10" s="8">
        <v>473.5</v>
      </c>
      <c r="D10" s="9"/>
      <c r="E10" s="10">
        <v>17.25</v>
      </c>
      <c r="F10" s="33">
        <f t="shared" si="0"/>
        <v>8167.875</v>
      </c>
      <c r="G10" s="15">
        <v>45924</v>
      </c>
      <c r="H10" s="16" t="s">
        <v>52</v>
      </c>
      <c r="I10" s="17"/>
      <c r="J10" s="77">
        <v>191440.59023999999</v>
      </c>
    </row>
    <row r="11" spans="2:29" x14ac:dyDescent="0.25">
      <c r="B11" s="7">
        <v>45877</v>
      </c>
      <c r="C11" s="8">
        <v>475.5</v>
      </c>
      <c r="D11" s="9"/>
      <c r="E11" s="10">
        <v>17.25</v>
      </c>
      <c r="F11" s="33">
        <f t="shared" si="0"/>
        <v>8202.375</v>
      </c>
      <c r="G11" s="19"/>
      <c r="H11" s="16"/>
      <c r="I11" s="17"/>
      <c r="J11" s="18"/>
    </row>
    <row r="12" spans="2:29" x14ac:dyDescent="0.25">
      <c r="B12" s="7">
        <v>45878</v>
      </c>
      <c r="C12" s="8">
        <v>417.5</v>
      </c>
      <c r="D12" s="9"/>
      <c r="E12" s="10">
        <v>17.25</v>
      </c>
      <c r="F12" s="33">
        <f t="shared" si="0"/>
        <v>7201.875</v>
      </c>
      <c r="G12" s="19"/>
      <c r="H12" s="16"/>
      <c r="I12" s="17"/>
      <c r="J12" s="18"/>
    </row>
    <row r="13" spans="2:29" x14ac:dyDescent="0.25">
      <c r="B13" s="7">
        <v>45879</v>
      </c>
      <c r="C13" s="8">
        <v>358.5</v>
      </c>
      <c r="D13" s="9"/>
      <c r="E13" s="10">
        <v>17.25</v>
      </c>
      <c r="F13" s="33">
        <f t="shared" si="0"/>
        <v>6184.125</v>
      </c>
      <c r="G13" s="19"/>
      <c r="H13" s="16"/>
      <c r="I13" s="17"/>
      <c r="J13" s="18"/>
    </row>
    <row r="14" spans="2:29" x14ac:dyDescent="0.25">
      <c r="B14" s="7">
        <v>45880</v>
      </c>
      <c r="C14" s="8">
        <v>308</v>
      </c>
      <c r="D14" s="9"/>
      <c r="E14" s="10">
        <v>17.25</v>
      </c>
      <c r="F14" s="33">
        <f t="shared" si="0"/>
        <v>5313</v>
      </c>
      <c r="G14" s="19"/>
      <c r="H14" s="16"/>
      <c r="I14" s="17"/>
      <c r="J14" s="18"/>
    </row>
    <row r="15" spans="2:29" x14ac:dyDescent="0.25">
      <c r="B15" s="7">
        <v>45881</v>
      </c>
      <c r="C15" s="8">
        <v>246</v>
      </c>
      <c r="D15" s="9"/>
      <c r="E15" s="10">
        <v>17.25</v>
      </c>
      <c r="F15" s="33">
        <f t="shared" si="0"/>
        <v>4243.5</v>
      </c>
      <c r="G15" s="19"/>
      <c r="H15" s="16"/>
      <c r="I15" s="17"/>
      <c r="J15" s="18"/>
    </row>
    <row r="16" spans="2:29" x14ac:dyDescent="0.25">
      <c r="B16" s="7">
        <v>45882</v>
      </c>
      <c r="C16" s="8">
        <v>208.5</v>
      </c>
      <c r="D16" s="9"/>
      <c r="E16" s="10">
        <v>17.25</v>
      </c>
      <c r="F16" s="33">
        <f t="shared" si="0"/>
        <v>3596.625</v>
      </c>
      <c r="G16" s="19"/>
      <c r="H16" s="16"/>
      <c r="I16" s="17"/>
      <c r="J16" s="18"/>
    </row>
    <row r="17" spans="2:10" x14ac:dyDescent="0.25">
      <c r="B17" s="7">
        <v>45883</v>
      </c>
      <c r="C17" s="8">
        <v>209</v>
      </c>
      <c r="D17" s="9"/>
      <c r="E17" s="10">
        <v>17.25</v>
      </c>
      <c r="F17" s="33">
        <f t="shared" si="0"/>
        <v>3605.25</v>
      </c>
      <c r="G17" s="19"/>
      <c r="H17" s="16"/>
      <c r="I17" s="17"/>
      <c r="J17" s="18"/>
    </row>
    <row r="18" spans="2:10" x14ac:dyDescent="0.25">
      <c r="B18" s="7">
        <v>45884</v>
      </c>
      <c r="C18" s="8">
        <v>215</v>
      </c>
      <c r="D18" s="9"/>
      <c r="E18" s="10">
        <v>17.25</v>
      </c>
      <c r="F18" s="33">
        <f t="shared" si="0"/>
        <v>3708.75</v>
      </c>
      <c r="G18" s="19"/>
      <c r="H18" s="16"/>
      <c r="I18" s="17"/>
      <c r="J18" s="18"/>
    </row>
    <row r="19" spans="2:10" x14ac:dyDescent="0.25">
      <c r="B19" s="7">
        <v>45885</v>
      </c>
      <c r="C19" s="8">
        <v>233</v>
      </c>
      <c r="D19" s="9"/>
      <c r="E19" s="10">
        <v>17.25</v>
      </c>
      <c r="F19" s="33">
        <f t="shared" si="0"/>
        <v>4019.25</v>
      </c>
      <c r="G19" s="19"/>
      <c r="H19" s="16"/>
      <c r="I19" s="17"/>
      <c r="J19" s="18"/>
    </row>
    <row r="20" spans="2:10" x14ac:dyDescent="0.25">
      <c r="B20" s="7">
        <v>45886</v>
      </c>
      <c r="C20" s="8">
        <v>276</v>
      </c>
      <c r="D20" s="9"/>
      <c r="E20" s="10">
        <v>17.25</v>
      </c>
      <c r="F20" s="33">
        <f t="shared" si="0"/>
        <v>4761</v>
      </c>
      <c r="G20" s="19"/>
      <c r="H20" s="16"/>
      <c r="I20" s="17"/>
      <c r="J20" s="18"/>
    </row>
    <row r="21" spans="2:10" x14ac:dyDescent="0.25">
      <c r="B21" s="7">
        <v>45887</v>
      </c>
      <c r="C21" s="8">
        <v>282.5</v>
      </c>
      <c r="D21" s="9"/>
      <c r="E21" s="10">
        <v>17.25</v>
      </c>
      <c r="F21" s="33">
        <f t="shared" si="0"/>
        <v>4873.125</v>
      </c>
      <c r="G21" s="19"/>
      <c r="H21" s="16"/>
      <c r="I21" s="17"/>
      <c r="J21" s="18"/>
    </row>
    <row r="22" spans="2:10" x14ac:dyDescent="0.25">
      <c r="B22" s="7">
        <v>45888</v>
      </c>
      <c r="C22" s="8">
        <v>300</v>
      </c>
      <c r="D22" s="9"/>
      <c r="E22" s="10">
        <v>17.25</v>
      </c>
      <c r="F22" s="33">
        <f t="shared" si="0"/>
        <v>5175</v>
      </c>
      <c r="G22" s="19"/>
      <c r="H22" s="16"/>
      <c r="I22" s="17"/>
      <c r="J22" s="18"/>
    </row>
    <row r="23" spans="2:10" x14ac:dyDescent="0.25">
      <c r="B23" s="7">
        <v>45889</v>
      </c>
      <c r="C23" s="8">
        <v>336</v>
      </c>
      <c r="D23" s="9"/>
      <c r="E23" s="10">
        <v>17.25</v>
      </c>
      <c r="F23" s="33">
        <f t="shared" si="0"/>
        <v>5796</v>
      </c>
      <c r="G23" s="19"/>
      <c r="H23" s="16"/>
      <c r="I23" s="17"/>
      <c r="J23" s="18"/>
    </row>
    <row r="24" spans="2:10" x14ac:dyDescent="0.25">
      <c r="B24" s="7">
        <v>45890</v>
      </c>
      <c r="C24" s="8">
        <v>326</v>
      </c>
      <c r="D24" s="9"/>
      <c r="E24" s="10">
        <v>17.25</v>
      </c>
      <c r="F24" s="33">
        <f t="shared" si="0"/>
        <v>5623.5</v>
      </c>
      <c r="G24" s="19"/>
      <c r="H24" s="16"/>
      <c r="I24" s="17"/>
      <c r="J24" s="18"/>
    </row>
    <row r="25" spans="2:10" x14ac:dyDescent="0.25">
      <c r="B25" s="7">
        <v>45891</v>
      </c>
      <c r="C25" s="8">
        <v>373.5</v>
      </c>
      <c r="D25" s="9"/>
      <c r="E25" s="10">
        <v>17.25</v>
      </c>
      <c r="F25" s="33">
        <f t="shared" si="0"/>
        <v>6442.875</v>
      </c>
      <c r="G25" s="19"/>
      <c r="H25" s="16"/>
      <c r="I25" s="17"/>
      <c r="J25" s="18"/>
    </row>
    <row r="26" spans="2:10" x14ac:dyDescent="0.25">
      <c r="B26" s="7">
        <v>45892</v>
      </c>
      <c r="C26" s="8">
        <v>369.5</v>
      </c>
      <c r="D26" s="9"/>
      <c r="E26" s="10">
        <v>17.25</v>
      </c>
      <c r="F26" s="33">
        <f t="shared" si="0"/>
        <v>6373.875</v>
      </c>
      <c r="G26" s="19"/>
      <c r="H26" s="16"/>
      <c r="I26" s="17"/>
      <c r="J26" s="18"/>
    </row>
    <row r="27" spans="2:10" x14ac:dyDescent="0.25">
      <c r="B27" s="7">
        <v>45893</v>
      </c>
      <c r="C27" s="8">
        <v>396.5</v>
      </c>
      <c r="D27" s="9"/>
      <c r="E27" s="10">
        <v>17.25</v>
      </c>
      <c r="F27" s="33">
        <f t="shared" si="0"/>
        <v>6839.625</v>
      </c>
      <c r="G27" s="19"/>
      <c r="H27" s="16"/>
      <c r="I27" s="17"/>
      <c r="J27" s="18"/>
    </row>
    <row r="28" spans="2:10" x14ac:dyDescent="0.25">
      <c r="B28" s="7">
        <v>45894</v>
      </c>
      <c r="C28" s="8">
        <v>390.5</v>
      </c>
      <c r="D28" s="9"/>
      <c r="E28" s="10">
        <v>17.25</v>
      </c>
      <c r="F28" s="33">
        <f t="shared" si="0"/>
        <v>6736.125</v>
      </c>
      <c r="G28" s="19"/>
      <c r="H28" s="16"/>
      <c r="I28" s="17"/>
      <c r="J28" s="18"/>
    </row>
    <row r="29" spans="2:10" x14ac:dyDescent="0.25">
      <c r="B29" s="7">
        <v>45895</v>
      </c>
      <c r="C29" s="8">
        <v>417</v>
      </c>
      <c r="D29" s="9"/>
      <c r="E29" s="10">
        <v>17.25</v>
      </c>
      <c r="F29" s="33">
        <f t="shared" si="0"/>
        <v>7193.25</v>
      </c>
      <c r="G29" s="19"/>
      <c r="H29" s="16"/>
      <c r="I29" s="17"/>
      <c r="J29" s="18"/>
    </row>
    <row r="30" spans="2:10" x14ac:dyDescent="0.25">
      <c r="B30" s="7">
        <v>45896</v>
      </c>
      <c r="C30" s="8">
        <v>410</v>
      </c>
      <c r="D30" s="9"/>
      <c r="E30" s="10">
        <v>17.25</v>
      </c>
      <c r="F30" s="33">
        <f t="shared" si="0"/>
        <v>7072.5</v>
      </c>
      <c r="G30" s="19"/>
      <c r="H30" s="16"/>
      <c r="I30" s="17"/>
      <c r="J30" s="18"/>
    </row>
    <row r="31" spans="2:10" x14ac:dyDescent="0.25">
      <c r="B31" s="7">
        <v>45897</v>
      </c>
      <c r="C31" s="8">
        <v>405.5</v>
      </c>
      <c r="D31" s="9"/>
      <c r="E31" s="10">
        <v>17.25</v>
      </c>
      <c r="F31" s="33">
        <f t="shared" si="0"/>
        <v>6994.875</v>
      </c>
      <c r="G31" s="19"/>
      <c r="H31" s="16"/>
      <c r="I31" s="17"/>
      <c r="J31" s="18"/>
    </row>
    <row r="32" spans="2:10" x14ac:dyDescent="0.25">
      <c r="B32" s="7">
        <v>45898</v>
      </c>
      <c r="C32" s="8">
        <v>423.5</v>
      </c>
      <c r="D32" s="9"/>
      <c r="E32" s="10">
        <v>17.25</v>
      </c>
      <c r="F32" s="33">
        <f t="shared" si="0"/>
        <v>7305.375</v>
      </c>
      <c r="G32" s="19"/>
      <c r="H32" s="16"/>
      <c r="I32" s="17"/>
      <c r="J32" s="18"/>
    </row>
    <row r="33" spans="2:12" x14ac:dyDescent="0.25">
      <c r="B33" s="7">
        <v>45899</v>
      </c>
      <c r="C33" s="8">
        <v>424.5</v>
      </c>
      <c r="D33" s="9"/>
      <c r="E33" s="10">
        <v>17.25</v>
      </c>
      <c r="F33" s="33">
        <f t="shared" si="0"/>
        <v>7322.625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415</v>
      </c>
      <c r="D34" s="36"/>
      <c r="E34" s="10">
        <v>17.25</v>
      </c>
      <c r="F34" s="38">
        <f t="shared" si="0"/>
        <v>7158.75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11555.5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199389.52515125001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199332.375</v>
      </c>
      <c r="L36" s="31">
        <f>J36-J4-J5-J6</f>
        <v>193262.94484874999</v>
      </c>
    </row>
    <row r="37" spans="2:12" x14ac:dyDescent="0.25">
      <c r="B37" s="26" t="s">
        <v>14</v>
      </c>
      <c r="C37" s="30">
        <f>C35</f>
        <v>11555.5</v>
      </c>
      <c r="D37" s="9">
        <f>D35/1.03</f>
        <v>0</v>
      </c>
      <c r="E37" s="10"/>
      <c r="F37" s="33">
        <f>SUM(F4:F36)</f>
        <v>199332.375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-57.150151250010822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426</v>
      </c>
      <c r="D4" s="9"/>
      <c r="E4" s="10">
        <v>17.75</v>
      </c>
      <c r="F4" s="33">
        <f>E4*C4</f>
        <v>7561.5</v>
      </c>
      <c r="G4" s="11"/>
      <c r="H4" s="12" t="s">
        <v>6</v>
      </c>
      <c r="I4" s="13">
        <v>0.01</v>
      </c>
      <c r="J4" s="14">
        <f>(F36+F37)*I4</f>
        <v>2496.5374999999999</v>
      </c>
    </row>
    <row r="5" spans="2:29" x14ac:dyDescent="0.25">
      <c r="B5" s="7">
        <v>45902</v>
      </c>
      <c r="C5" s="8">
        <v>435</v>
      </c>
      <c r="D5" s="9"/>
      <c r="E5" s="10">
        <v>17.75</v>
      </c>
      <c r="F5" s="33">
        <f t="shared" ref="F5:F34" si="0">E5*C5</f>
        <v>7721.25</v>
      </c>
      <c r="G5" s="11"/>
      <c r="H5" s="12" t="s">
        <v>7</v>
      </c>
      <c r="I5" s="13">
        <v>1E-3</v>
      </c>
      <c r="J5" s="14">
        <f>(F36+F37-J4-J6)*I5</f>
        <v>242.30478250000002</v>
      </c>
    </row>
    <row r="6" spans="2:29" x14ac:dyDescent="0.25">
      <c r="B6" s="7">
        <v>45903</v>
      </c>
      <c r="C6" s="8">
        <v>443.5</v>
      </c>
      <c r="D6" s="9"/>
      <c r="E6" s="10">
        <v>17.75</v>
      </c>
      <c r="F6" s="33">
        <f t="shared" si="0"/>
        <v>7872.125</v>
      </c>
      <c r="G6" s="11"/>
      <c r="H6" s="12" t="s">
        <v>8</v>
      </c>
      <c r="I6" s="13"/>
      <c r="J6" s="14">
        <v>4852.43</v>
      </c>
    </row>
    <row r="7" spans="2:29" x14ac:dyDescent="0.25">
      <c r="B7" s="7">
        <v>45904</v>
      </c>
      <c r="C7" s="8">
        <v>430</v>
      </c>
      <c r="D7" s="9"/>
      <c r="E7" s="10">
        <v>17.75</v>
      </c>
      <c r="F7" s="33">
        <f t="shared" si="0"/>
        <v>7632.5</v>
      </c>
      <c r="G7" s="11"/>
      <c r="H7" s="12" t="s">
        <v>9</v>
      </c>
      <c r="I7" s="13"/>
      <c r="J7" s="14">
        <f>'AĞUSTOS 2025'!J39*-1</f>
        <v>57.150151250010822</v>
      </c>
    </row>
    <row r="8" spans="2:29" x14ac:dyDescent="0.25">
      <c r="B8" s="7">
        <v>45905</v>
      </c>
      <c r="C8" s="8">
        <v>431</v>
      </c>
      <c r="D8" s="9"/>
      <c r="E8" s="10">
        <v>17.75</v>
      </c>
      <c r="F8" s="33">
        <f t="shared" si="0"/>
        <v>7650.25</v>
      </c>
      <c r="G8" s="15">
        <v>45950</v>
      </c>
      <c r="H8" s="16" t="s">
        <v>41</v>
      </c>
      <c r="I8" s="17"/>
      <c r="J8" s="18">
        <v>235107.26</v>
      </c>
    </row>
    <row r="9" spans="2:29" x14ac:dyDescent="0.25">
      <c r="B9" s="7">
        <v>45906</v>
      </c>
      <c r="C9" s="8">
        <v>478</v>
      </c>
      <c r="D9" s="9"/>
      <c r="E9" s="10">
        <v>17.75</v>
      </c>
      <c r="F9" s="33">
        <f t="shared" si="0"/>
        <v>8484.5</v>
      </c>
      <c r="G9" s="15"/>
      <c r="H9" s="16"/>
      <c r="I9" s="17"/>
      <c r="J9" s="18"/>
    </row>
    <row r="10" spans="2:29" x14ac:dyDescent="0.25">
      <c r="B10" s="7">
        <v>45907</v>
      </c>
      <c r="C10" s="8">
        <v>472</v>
      </c>
      <c r="D10" s="9"/>
      <c r="E10" s="10">
        <v>17.75</v>
      </c>
      <c r="F10" s="33">
        <f t="shared" si="0"/>
        <v>8378</v>
      </c>
      <c r="G10" s="15"/>
      <c r="H10" s="16"/>
      <c r="I10" s="17"/>
      <c r="J10" s="18"/>
    </row>
    <row r="11" spans="2:29" x14ac:dyDescent="0.25">
      <c r="B11" s="7">
        <v>45908</v>
      </c>
      <c r="C11" s="8">
        <v>485</v>
      </c>
      <c r="D11" s="9"/>
      <c r="E11" s="10">
        <v>17.75</v>
      </c>
      <c r="F11" s="33">
        <f t="shared" si="0"/>
        <v>8608.75</v>
      </c>
      <c r="G11" s="19"/>
      <c r="H11" s="16"/>
      <c r="I11" s="17"/>
      <c r="J11" s="18"/>
    </row>
    <row r="12" spans="2:29" x14ac:dyDescent="0.25">
      <c r="B12" s="7">
        <v>45909</v>
      </c>
      <c r="C12" s="8">
        <v>494.5</v>
      </c>
      <c r="D12" s="9"/>
      <c r="E12" s="10">
        <v>17.75</v>
      </c>
      <c r="F12" s="33">
        <f t="shared" si="0"/>
        <v>8777.375</v>
      </c>
      <c r="G12" s="19"/>
      <c r="H12" s="16"/>
      <c r="I12" s="17"/>
      <c r="J12" s="18"/>
    </row>
    <row r="13" spans="2:29" x14ac:dyDescent="0.25">
      <c r="B13" s="7">
        <v>45910</v>
      </c>
      <c r="C13" s="8">
        <v>478</v>
      </c>
      <c r="D13" s="9"/>
      <c r="E13" s="10">
        <v>17.75</v>
      </c>
      <c r="F13" s="33">
        <f t="shared" si="0"/>
        <v>8484.5</v>
      </c>
      <c r="G13" s="19"/>
      <c r="H13" s="16"/>
      <c r="I13" s="17"/>
      <c r="J13" s="18"/>
    </row>
    <row r="14" spans="2:29" x14ac:dyDescent="0.25">
      <c r="B14" s="7">
        <v>45911</v>
      </c>
      <c r="C14" s="8">
        <v>491</v>
      </c>
      <c r="D14" s="9"/>
      <c r="E14" s="10">
        <v>17.75</v>
      </c>
      <c r="F14" s="33">
        <f t="shared" si="0"/>
        <v>8715.25</v>
      </c>
      <c r="G14" s="19"/>
      <c r="H14" s="16"/>
      <c r="I14" s="17"/>
      <c r="J14" s="18"/>
    </row>
    <row r="15" spans="2:29" x14ac:dyDescent="0.25">
      <c r="B15" s="7">
        <v>45912</v>
      </c>
      <c r="C15" s="8">
        <v>467</v>
      </c>
      <c r="D15" s="9"/>
      <c r="E15" s="10">
        <v>17.75</v>
      </c>
      <c r="F15" s="33">
        <f t="shared" si="0"/>
        <v>8289.25</v>
      </c>
      <c r="G15" s="19"/>
      <c r="H15" s="16"/>
      <c r="I15" s="17"/>
      <c r="J15" s="18"/>
    </row>
    <row r="16" spans="2:29" x14ac:dyDescent="0.25">
      <c r="B16" s="7">
        <v>45913</v>
      </c>
      <c r="C16" s="8">
        <v>504</v>
      </c>
      <c r="D16" s="9"/>
      <c r="E16" s="10">
        <v>17.75</v>
      </c>
      <c r="F16" s="33">
        <f t="shared" si="0"/>
        <v>8946</v>
      </c>
      <c r="G16" s="19"/>
      <c r="H16" s="16"/>
      <c r="I16" s="17"/>
      <c r="J16" s="18"/>
    </row>
    <row r="17" spans="2:14" x14ac:dyDescent="0.25">
      <c r="B17" s="7">
        <v>45914</v>
      </c>
      <c r="C17" s="8">
        <v>495.5</v>
      </c>
      <c r="D17" s="9"/>
      <c r="E17" s="10">
        <v>17.75</v>
      </c>
      <c r="F17" s="33">
        <f t="shared" si="0"/>
        <v>8795.125</v>
      </c>
      <c r="G17" s="19"/>
      <c r="H17" s="16"/>
      <c r="I17" s="17"/>
      <c r="J17" s="18"/>
    </row>
    <row r="18" spans="2:14" x14ac:dyDescent="0.25">
      <c r="B18" s="7">
        <v>45915</v>
      </c>
      <c r="C18" s="8">
        <v>499.5</v>
      </c>
      <c r="D18" s="9"/>
      <c r="E18" s="10">
        <v>17.75</v>
      </c>
      <c r="F18" s="33">
        <f t="shared" si="0"/>
        <v>8866.125</v>
      </c>
      <c r="G18" s="19"/>
      <c r="H18" s="16"/>
      <c r="I18" s="17"/>
      <c r="J18" s="18"/>
    </row>
    <row r="19" spans="2:14" x14ac:dyDescent="0.25">
      <c r="B19" s="7">
        <v>45916</v>
      </c>
      <c r="C19" s="8">
        <v>476.5</v>
      </c>
      <c r="D19" s="9"/>
      <c r="E19" s="10">
        <v>17.75</v>
      </c>
      <c r="F19" s="33">
        <f t="shared" si="0"/>
        <v>8457.875</v>
      </c>
      <c r="G19" s="19"/>
      <c r="H19" s="16"/>
      <c r="I19" s="17"/>
      <c r="J19" s="18"/>
    </row>
    <row r="20" spans="2:14" x14ac:dyDescent="0.25">
      <c r="B20" s="7">
        <v>45917</v>
      </c>
      <c r="C20" s="8">
        <v>488</v>
      </c>
      <c r="D20" s="9"/>
      <c r="E20" s="10">
        <v>17.75</v>
      </c>
      <c r="F20" s="33">
        <f t="shared" si="0"/>
        <v>8662</v>
      </c>
      <c r="G20" s="19"/>
      <c r="H20" s="16"/>
      <c r="I20" s="17"/>
      <c r="J20" s="18"/>
    </row>
    <row r="21" spans="2:14" x14ac:dyDescent="0.25">
      <c r="B21" s="7">
        <v>45918</v>
      </c>
      <c r="C21" s="8">
        <v>494.5</v>
      </c>
      <c r="D21" s="9"/>
      <c r="E21" s="10">
        <v>17.75</v>
      </c>
      <c r="F21" s="33">
        <f t="shared" si="0"/>
        <v>8777.375</v>
      </c>
      <c r="G21" s="19"/>
      <c r="H21" s="16"/>
      <c r="I21" s="17"/>
      <c r="J21" s="18"/>
    </row>
    <row r="22" spans="2:14" x14ac:dyDescent="0.25">
      <c r="B22" s="7">
        <v>45919</v>
      </c>
      <c r="C22" s="8">
        <v>472</v>
      </c>
      <c r="D22" s="9"/>
      <c r="E22" s="10">
        <v>17.75</v>
      </c>
      <c r="F22" s="33">
        <f t="shared" si="0"/>
        <v>8378</v>
      </c>
      <c r="G22" s="19"/>
      <c r="H22" s="16"/>
      <c r="I22" s="17"/>
      <c r="J22" s="18"/>
    </row>
    <row r="23" spans="2:14" x14ac:dyDescent="0.25">
      <c r="B23" s="7">
        <v>45920</v>
      </c>
      <c r="C23" s="8">
        <v>498</v>
      </c>
      <c r="D23" s="9"/>
      <c r="E23" s="10">
        <v>17.75</v>
      </c>
      <c r="F23" s="33">
        <f t="shared" si="0"/>
        <v>8839.5</v>
      </c>
      <c r="G23" s="19"/>
      <c r="H23" s="16"/>
      <c r="I23" s="17"/>
      <c r="J23" s="18"/>
    </row>
    <row r="24" spans="2:14" x14ac:dyDescent="0.25">
      <c r="B24" s="7">
        <v>45921</v>
      </c>
      <c r="C24" s="8">
        <v>458.5</v>
      </c>
      <c r="D24" s="9"/>
      <c r="E24" s="10">
        <v>17.75</v>
      </c>
      <c r="F24" s="33">
        <f t="shared" si="0"/>
        <v>8138.375</v>
      </c>
      <c r="G24" s="19"/>
      <c r="H24" s="16"/>
      <c r="I24" s="17"/>
      <c r="J24" s="18"/>
    </row>
    <row r="25" spans="2:14" x14ac:dyDescent="0.25">
      <c r="B25" s="7">
        <v>45922</v>
      </c>
      <c r="C25" s="8">
        <v>464</v>
      </c>
      <c r="D25" s="9"/>
      <c r="E25" s="10">
        <v>17.75</v>
      </c>
      <c r="F25" s="33">
        <f t="shared" si="0"/>
        <v>8236</v>
      </c>
      <c r="G25" s="19"/>
      <c r="H25" s="16"/>
      <c r="I25" s="17"/>
      <c r="J25" s="18"/>
    </row>
    <row r="26" spans="2:14" x14ac:dyDescent="0.25">
      <c r="B26" s="7">
        <v>45923</v>
      </c>
      <c r="C26" s="8">
        <v>456</v>
      </c>
      <c r="D26" s="9"/>
      <c r="E26" s="10">
        <v>17.75</v>
      </c>
      <c r="F26" s="33">
        <f t="shared" si="0"/>
        <v>8094</v>
      </c>
      <c r="G26" s="19"/>
      <c r="H26" s="16"/>
      <c r="I26" s="17"/>
      <c r="J26" s="18"/>
    </row>
    <row r="27" spans="2:14" x14ac:dyDescent="0.25">
      <c r="B27" s="7">
        <v>45924</v>
      </c>
      <c r="C27" s="8">
        <v>470</v>
      </c>
      <c r="D27" s="9"/>
      <c r="E27" s="10">
        <v>17.75</v>
      </c>
      <c r="F27" s="33">
        <f t="shared" si="0"/>
        <v>8342.5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450</v>
      </c>
      <c r="D28" s="9"/>
      <c r="E28" s="10">
        <v>17.75</v>
      </c>
      <c r="F28" s="33">
        <f t="shared" si="0"/>
        <v>7987.5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466</v>
      </c>
      <c r="D29" s="9"/>
      <c r="E29" s="10">
        <v>17.75</v>
      </c>
      <c r="F29" s="33">
        <f t="shared" si="0"/>
        <v>8271.5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467.5</v>
      </c>
      <c r="D30" s="9"/>
      <c r="E30" s="10">
        <v>17.75</v>
      </c>
      <c r="F30" s="33">
        <f t="shared" si="0"/>
        <v>8298.125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462</v>
      </c>
      <c r="D31" s="9"/>
      <c r="E31" s="10">
        <v>17.75</v>
      </c>
      <c r="F31" s="33">
        <f t="shared" si="0"/>
        <v>8200.5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468</v>
      </c>
      <c r="D32" s="9"/>
      <c r="E32" s="10">
        <v>17.75</v>
      </c>
      <c r="F32" s="33">
        <f t="shared" si="0"/>
        <v>8307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444</v>
      </c>
      <c r="D33" s="9"/>
      <c r="E33" s="10">
        <v>17.75</v>
      </c>
      <c r="F33" s="33">
        <f t="shared" si="0"/>
        <v>7881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17.75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14065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242755.68243375001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249653.75</v>
      </c>
      <c r="L36" s="31">
        <f>J36-J4-J5-J6</f>
        <v>242062.47771750001</v>
      </c>
      <c r="M36" s="31"/>
      <c r="N36" s="31"/>
    </row>
    <row r="37" spans="2:14" x14ac:dyDescent="0.25">
      <c r="B37" s="26" t="s">
        <v>14</v>
      </c>
      <c r="C37" s="30">
        <f>C35</f>
        <v>14065</v>
      </c>
      <c r="D37" s="9">
        <f>D35/1.03</f>
        <v>0</v>
      </c>
      <c r="E37" s="10"/>
      <c r="F37" s="33">
        <f>SUM(F4:F36)</f>
        <v>249653.75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6898.0675662499852</v>
      </c>
      <c r="M39" s="17"/>
      <c r="N39" s="40">
        <f>J39+N34</f>
        <v>6898.0675662499852</v>
      </c>
    </row>
    <row r="40" spans="2:14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  <c r="M40" s="17" t="s">
        <v>25</v>
      </c>
      <c r="N40" s="40"/>
    </row>
    <row r="41" spans="2:14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  <c r="M41" s="17" t="s">
        <v>32</v>
      </c>
      <c r="N41" s="40">
        <f>N40+N39</f>
        <v>6898.0675662499852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429</v>
      </c>
      <c r="D4" s="9"/>
      <c r="E4" s="10">
        <v>20</v>
      </c>
      <c r="F4" s="33">
        <f>E4*C4</f>
        <v>8580</v>
      </c>
      <c r="G4" s="11"/>
      <c r="H4" s="12" t="s">
        <v>6</v>
      </c>
      <c r="I4" s="13">
        <v>0.01</v>
      </c>
      <c r="J4" s="14">
        <f>(F36+F37)*I4</f>
        <v>2604.4</v>
      </c>
    </row>
    <row r="5" spans="2:29" x14ac:dyDescent="0.25">
      <c r="B5" s="7">
        <v>45932</v>
      </c>
      <c r="C5" s="8">
        <v>434</v>
      </c>
      <c r="D5" s="9"/>
      <c r="E5" s="10">
        <v>20</v>
      </c>
      <c r="F5" s="33">
        <f t="shared" ref="F5:F34" si="0">E5*C5</f>
        <v>8680</v>
      </c>
      <c r="G5" s="11"/>
      <c r="H5" s="12" t="s">
        <v>7</v>
      </c>
      <c r="I5" s="13">
        <v>1E-3</v>
      </c>
      <c r="J5" s="14">
        <f>(F36+F37-J4-J6)*I5</f>
        <v>252.95235000000002</v>
      </c>
    </row>
    <row r="6" spans="2:29" x14ac:dyDescent="0.25">
      <c r="B6" s="7">
        <v>45933</v>
      </c>
      <c r="C6" s="8">
        <v>413</v>
      </c>
      <c r="D6" s="9"/>
      <c r="E6" s="10">
        <v>20</v>
      </c>
      <c r="F6" s="33">
        <f t="shared" si="0"/>
        <v>8260</v>
      </c>
      <c r="G6" s="11"/>
      <c r="H6" s="12" t="s">
        <v>8</v>
      </c>
      <c r="I6" s="13"/>
      <c r="J6" s="14">
        <v>4883.25</v>
      </c>
    </row>
    <row r="7" spans="2:29" x14ac:dyDescent="0.25">
      <c r="B7" s="7">
        <v>45934</v>
      </c>
      <c r="C7" s="8">
        <v>448</v>
      </c>
      <c r="D7" s="9"/>
      <c r="E7" s="10">
        <v>20</v>
      </c>
      <c r="F7" s="33">
        <f t="shared" si="0"/>
        <v>8960</v>
      </c>
      <c r="G7" s="11"/>
      <c r="H7" s="12" t="s">
        <v>9</v>
      </c>
      <c r="I7" s="13"/>
      <c r="J7" s="14">
        <f>'EYLÜL 2025'!J39*-1</f>
        <v>-6898.0675662499852</v>
      </c>
    </row>
    <row r="8" spans="2:29" x14ac:dyDescent="0.25">
      <c r="B8" s="7">
        <v>45935</v>
      </c>
      <c r="C8" s="8">
        <v>438</v>
      </c>
      <c r="D8" s="9"/>
      <c r="E8" s="10">
        <v>20</v>
      </c>
      <c r="F8" s="33">
        <f t="shared" si="0"/>
        <v>8760</v>
      </c>
      <c r="G8" s="15">
        <v>45987</v>
      </c>
      <c r="H8" s="16" t="s">
        <v>41</v>
      </c>
      <c r="I8" s="17"/>
      <c r="J8" s="18">
        <v>249995.45</v>
      </c>
    </row>
    <row r="9" spans="2:29" x14ac:dyDescent="0.25">
      <c r="B9" s="7">
        <v>45936</v>
      </c>
      <c r="C9" s="8">
        <v>433</v>
      </c>
      <c r="D9" s="9"/>
      <c r="E9" s="10">
        <v>20</v>
      </c>
      <c r="F9" s="33">
        <f t="shared" si="0"/>
        <v>8660</v>
      </c>
      <c r="G9" s="15"/>
      <c r="H9" s="16"/>
      <c r="I9" s="17"/>
      <c r="J9" s="18"/>
    </row>
    <row r="10" spans="2:29" x14ac:dyDescent="0.25">
      <c r="B10" s="7">
        <v>45937</v>
      </c>
      <c r="C10" s="8">
        <v>444</v>
      </c>
      <c r="D10" s="9"/>
      <c r="E10" s="10">
        <v>20</v>
      </c>
      <c r="F10" s="33">
        <f t="shared" si="0"/>
        <v>8880</v>
      </c>
      <c r="G10" s="15"/>
      <c r="H10" s="16"/>
      <c r="I10" s="17"/>
      <c r="J10" s="18"/>
      <c r="L10" t="s">
        <v>57</v>
      </c>
    </row>
    <row r="11" spans="2:29" x14ac:dyDescent="0.25">
      <c r="B11" s="7">
        <v>45938</v>
      </c>
      <c r="C11" s="8">
        <v>429</v>
      </c>
      <c r="D11" s="9"/>
      <c r="E11" s="10">
        <v>20</v>
      </c>
      <c r="F11" s="33">
        <f t="shared" si="0"/>
        <v>8580</v>
      </c>
      <c r="G11" s="19"/>
      <c r="H11" s="16"/>
      <c r="I11" s="17"/>
      <c r="J11" s="18"/>
      <c r="L11" t="s">
        <v>58</v>
      </c>
    </row>
    <row r="12" spans="2:29" x14ac:dyDescent="0.25">
      <c r="B12" s="7">
        <v>45939</v>
      </c>
      <c r="C12" s="8">
        <v>445.5</v>
      </c>
      <c r="D12" s="9"/>
      <c r="E12" s="10">
        <v>20</v>
      </c>
      <c r="F12" s="33">
        <f t="shared" si="0"/>
        <v>8910</v>
      </c>
      <c r="G12" s="19"/>
      <c r="H12" s="16"/>
      <c r="I12" s="17"/>
      <c r="J12" s="18"/>
    </row>
    <row r="13" spans="2:29" x14ac:dyDescent="0.25">
      <c r="B13" s="7">
        <v>45940</v>
      </c>
      <c r="C13" s="8">
        <v>453</v>
      </c>
      <c r="D13" s="9"/>
      <c r="E13" s="10">
        <v>20</v>
      </c>
      <c r="F13" s="33">
        <f t="shared" si="0"/>
        <v>9060</v>
      </c>
      <c r="G13" s="19"/>
      <c r="H13" s="16"/>
      <c r="I13" s="17"/>
      <c r="J13" s="18"/>
    </row>
    <row r="14" spans="2:29" x14ac:dyDescent="0.25">
      <c r="B14" s="7">
        <v>45941</v>
      </c>
      <c r="C14" s="8">
        <v>439.5</v>
      </c>
      <c r="D14" s="9"/>
      <c r="E14" s="10">
        <v>20</v>
      </c>
      <c r="F14" s="33">
        <f t="shared" si="0"/>
        <v>8790</v>
      </c>
      <c r="G14" s="19"/>
      <c r="H14" s="16"/>
      <c r="I14" s="17"/>
      <c r="J14" s="18"/>
    </row>
    <row r="15" spans="2:29" x14ac:dyDescent="0.25">
      <c r="B15" s="7">
        <v>45942</v>
      </c>
      <c r="C15" s="8">
        <v>421</v>
      </c>
      <c r="D15" s="9"/>
      <c r="E15" s="10">
        <v>20</v>
      </c>
      <c r="F15" s="33">
        <f t="shared" si="0"/>
        <v>8420</v>
      </c>
      <c r="G15" s="19"/>
      <c r="H15" s="16"/>
      <c r="I15" s="17"/>
      <c r="J15" s="18"/>
    </row>
    <row r="16" spans="2:29" x14ac:dyDescent="0.25">
      <c r="B16" s="7">
        <v>45943</v>
      </c>
      <c r="C16" s="8">
        <v>427.5</v>
      </c>
      <c r="D16" s="9"/>
      <c r="E16" s="10">
        <v>20</v>
      </c>
      <c r="F16" s="33">
        <f t="shared" si="0"/>
        <v>8550</v>
      </c>
      <c r="G16" s="19"/>
      <c r="H16" s="16"/>
      <c r="I16" s="17"/>
      <c r="J16" s="18"/>
    </row>
    <row r="17" spans="2:10" x14ac:dyDescent="0.25">
      <c r="B17" s="7">
        <v>45944</v>
      </c>
      <c r="C17" s="8">
        <v>404</v>
      </c>
      <c r="D17" s="9"/>
      <c r="E17" s="10">
        <v>20</v>
      </c>
      <c r="F17" s="33">
        <f t="shared" si="0"/>
        <v>8080</v>
      </c>
      <c r="G17" s="19"/>
      <c r="H17" s="16"/>
      <c r="I17" s="17"/>
      <c r="J17" s="18"/>
    </row>
    <row r="18" spans="2:10" x14ac:dyDescent="0.25">
      <c r="B18" s="7">
        <v>45945</v>
      </c>
      <c r="C18" s="8">
        <v>413</v>
      </c>
      <c r="D18" s="9"/>
      <c r="E18" s="10">
        <v>20</v>
      </c>
      <c r="F18" s="33">
        <f t="shared" si="0"/>
        <v>8260</v>
      </c>
      <c r="G18" s="19"/>
      <c r="H18" s="16"/>
      <c r="I18" s="17"/>
      <c r="J18" s="18"/>
    </row>
    <row r="19" spans="2:10" x14ac:dyDescent="0.25">
      <c r="B19" s="7">
        <v>45946</v>
      </c>
      <c r="C19" s="8">
        <v>389</v>
      </c>
      <c r="D19" s="9"/>
      <c r="E19" s="10">
        <v>20</v>
      </c>
      <c r="F19" s="33">
        <f t="shared" si="0"/>
        <v>7780</v>
      </c>
      <c r="G19" s="19"/>
      <c r="H19" s="16"/>
      <c r="I19" s="17"/>
      <c r="J19" s="18"/>
    </row>
    <row r="20" spans="2:10" x14ac:dyDescent="0.25">
      <c r="B20" s="7">
        <v>45947</v>
      </c>
      <c r="C20" s="8">
        <v>399</v>
      </c>
      <c r="D20" s="9"/>
      <c r="E20" s="10">
        <v>20</v>
      </c>
      <c r="F20" s="33">
        <f t="shared" si="0"/>
        <v>7980</v>
      </c>
      <c r="G20" s="19"/>
      <c r="H20" s="16"/>
      <c r="I20" s="17"/>
      <c r="J20" s="18"/>
    </row>
    <row r="21" spans="2:10" x14ac:dyDescent="0.25">
      <c r="B21" s="7">
        <v>45948</v>
      </c>
      <c r="C21" s="8">
        <v>385.5</v>
      </c>
      <c r="D21" s="9"/>
      <c r="E21" s="10">
        <v>20</v>
      </c>
      <c r="F21" s="33">
        <f t="shared" si="0"/>
        <v>7710</v>
      </c>
      <c r="G21" s="19"/>
      <c r="H21" s="16"/>
      <c r="I21" s="17"/>
      <c r="J21" s="18"/>
    </row>
    <row r="22" spans="2:10" x14ac:dyDescent="0.25">
      <c r="B22" s="7">
        <v>45949</v>
      </c>
      <c r="C22" s="8">
        <v>391</v>
      </c>
      <c r="D22" s="9"/>
      <c r="E22" s="10">
        <v>20</v>
      </c>
      <c r="F22" s="33">
        <f t="shared" si="0"/>
        <v>7820</v>
      </c>
      <c r="G22" s="19"/>
      <c r="H22" s="16"/>
      <c r="I22" s="17"/>
      <c r="J22" s="18"/>
    </row>
    <row r="23" spans="2:10" x14ac:dyDescent="0.25">
      <c r="B23" s="7">
        <v>45950</v>
      </c>
      <c r="C23" s="8">
        <v>382</v>
      </c>
      <c r="D23" s="9"/>
      <c r="E23" s="10">
        <v>20</v>
      </c>
      <c r="F23" s="33">
        <f t="shared" si="0"/>
        <v>7640</v>
      </c>
      <c r="G23" s="19"/>
      <c r="H23" s="16"/>
      <c r="I23" s="17"/>
      <c r="J23" s="18"/>
    </row>
    <row r="24" spans="2:10" x14ac:dyDescent="0.25">
      <c r="B24" s="7">
        <v>45951</v>
      </c>
      <c r="C24" s="8">
        <v>411</v>
      </c>
      <c r="D24" s="9"/>
      <c r="E24" s="10">
        <v>20</v>
      </c>
      <c r="F24" s="33">
        <f t="shared" si="0"/>
        <v>8220</v>
      </c>
      <c r="G24" s="19"/>
      <c r="H24" s="16"/>
      <c r="I24" s="17"/>
      <c r="J24" s="18"/>
    </row>
    <row r="25" spans="2:10" x14ac:dyDescent="0.25">
      <c r="B25" s="7">
        <v>45952</v>
      </c>
      <c r="C25" s="8">
        <v>407</v>
      </c>
      <c r="D25" s="9"/>
      <c r="E25" s="10">
        <v>20</v>
      </c>
      <c r="F25" s="33">
        <f t="shared" si="0"/>
        <v>8140</v>
      </c>
      <c r="G25" s="19"/>
      <c r="H25" s="16"/>
      <c r="I25" s="17"/>
      <c r="J25" s="18"/>
    </row>
    <row r="26" spans="2:10" x14ac:dyDescent="0.25">
      <c r="B26" s="7">
        <v>45953</v>
      </c>
      <c r="C26" s="8">
        <v>418</v>
      </c>
      <c r="D26" s="9"/>
      <c r="E26" s="10">
        <v>20</v>
      </c>
      <c r="F26" s="33">
        <f t="shared" si="0"/>
        <v>8360</v>
      </c>
      <c r="G26" s="19"/>
      <c r="H26" s="16"/>
      <c r="I26" s="17"/>
      <c r="J26" s="18"/>
    </row>
    <row r="27" spans="2:10" x14ac:dyDescent="0.25">
      <c r="B27" s="7">
        <v>45954</v>
      </c>
      <c r="C27" s="8">
        <v>426</v>
      </c>
      <c r="D27" s="9"/>
      <c r="E27" s="10">
        <v>20</v>
      </c>
      <c r="F27" s="33">
        <f t="shared" si="0"/>
        <v>8520</v>
      </c>
      <c r="G27" s="19"/>
      <c r="H27" s="16"/>
      <c r="I27" s="17"/>
      <c r="J27" s="18"/>
    </row>
    <row r="28" spans="2:10" x14ac:dyDescent="0.25">
      <c r="B28" s="7">
        <v>45955</v>
      </c>
      <c r="C28" s="8">
        <v>424</v>
      </c>
      <c r="D28" s="9"/>
      <c r="E28" s="10">
        <v>20</v>
      </c>
      <c r="F28" s="33">
        <f t="shared" si="0"/>
        <v>8480</v>
      </c>
      <c r="G28" s="19"/>
      <c r="H28" s="16"/>
      <c r="I28" s="17"/>
      <c r="J28" s="18"/>
    </row>
    <row r="29" spans="2:10" x14ac:dyDescent="0.25">
      <c r="B29" s="7">
        <v>45956</v>
      </c>
      <c r="C29" s="8">
        <v>408</v>
      </c>
      <c r="D29" s="9"/>
      <c r="E29" s="10">
        <v>20</v>
      </c>
      <c r="F29" s="33">
        <f t="shared" si="0"/>
        <v>8160</v>
      </c>
      <c r="G29" s="19"/>
      <c r="H29" s="16"/>
      <c r="I29" s="17"/>
      <c r="J29" s="18"/>
    </row>
    <row r="30" spans="2:10" x14ac:dyDescent="0.25">
      <c r="B30" s="7">
        <v>45957</v>
      </c>
      <c r="C30" s="8">
        <v>413</v>
      </c>
      <c r="D30" s="9"/>
      <c r="E30" s="10">
        <v>20</v>
      </c>
      <c r="F30" s="33">
        <f t="shared" si="0"/>
        <v>8260</v>
      </c>
      <c r="G30" s="19"/>
      <c r="H30" s="16"/>
      <c r="I30" s="17"/>
      <c r="J30" s="18"/>
    </row>
    <row r="31" spans="2:10" x14ac:dyDescent="0.25">
      <c r="B31" s="7">
        <v>45958</v>
      </c>
      <c r="C31" s="8">
        <v>391.5</v>
      </c>
      <c r="D31" s="9"/>
      <c r="E31" s="10">
        <v>20</v>
      </c>
      <c r="F31" s="33">
        <f t="shared" si="0"/>
        <v>7830</v>
      </c>
      <c r="G31" s="19"/>
      <c r="H31" s="16"/>
      <c r="I31" s="17"/>
      <c r="J31" s="18"/>
    </row>
    <row r="32" spans="2:10" x14ac:dyDescent="0.25">
      <c r="B32" s="7">
        <v>45959</v>
      </c>
      <c r="C32" s="8">
        <v>420.5</v>
      </c>
      <c r="D32" s="9"/>
      <c r="E32" s="10">
        <v>20</v>
      </c>
      <c r="F32" s="33">
        <f t="shared" si="0"/>
        <v>8410</v>
      </c>
      <c r="G32" s="19"/>
      <c r="H32" s="16"/>
      <c r="I32" s="17"/>
      <c r="J32" s="18"/>
    </row>
    <row r="33" spans="2:12" x14ac:dyDescent="0.25">
      <c r="B33" s="7">
        <v>45960</v>
      </c>
      <c r="C33" s="8">
        <v>450.5</v>
      </c>
      <c r="D33" s="9"/>
      <c r="E33" s="10">
        <v>20</v>
      </c>
      <c r="F33" s="33">
        <f t="shared" si="0"/>
        <v>9010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434.5</v>
      </c>
      <c r="D34" s="48"/>
      <c r="E34" s="10">
        <v>20</v>
      </c>
      <c r="F34" s="49">
        <f t="shared" si="0"/>
        <v>8690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13022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250837.98478375003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260440</v>
      </c>
      <c r="L36" s="31">
        <f>J36-J4-J5-J6</f>
        <v>252699.39765</v>
      </c>
    </row>
    <row r="37" spans="2:12" x14ac:dyDescent="0.25">
      <c r="B37" s="26" t="s">
        <v>14</v>
      </c>
      <c r="C37" s="30">
        <f>C35</f>
        <v>13022</v>
      </c>
      <c r="D37" s="9">
        <f>D35/1.03</f>
        <v>0</v>
      </c>
      <c r="E37" s="10"/>
      <c r="F37" s="33">
        <f>SUM(F4:F36)</f>
        <v>260440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9602.0152162499726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1">
        <v>45979</v>
      </c>
      <c r="Q3" s="13">
        <f>R3-P3</f>
        <v>12</v>
      </c>
      <c r="R3" s="63">
        <v>45991</v>
      </c>
      <c r="S3" s="13" t="s">
        <v>42</v>
      </c>
      <c r="T3" s="82">
        <v>471</v>
      </c>
      <c r="U3" s="13" t="s">
        <v>43</v>
      </c>
      <c r="V3" s="83" t="s">
        <v>53</v>
      </c>
      <c r="W3" s="84">
        <v>1</v>
      </c>
      <c r="X3" s="83" t="s">
        <v>54</v>
      </c>
      <c r="Y3" s="85">
        <v>1208.3333299999999</v>
      </c>
      <c r="Z3" s="86">
        <v>1208.33</v>
      </c>
      <c r="AA3" s="86">
        <v>241.67</v>
      </c>
      <c r="AB3" s="86">
        <v>1450</v>
      </c>
      <c r="AC3" t="s">
        <v>56</v>
      </c>
    </row>
    <row r="4" spans="2:29" x14ac:dyDescent="0.25">
      <c r="B4" s="7">
        <v>45962</v>
      </c>
      <c r="C4" s="8">
        <v>425</v>
      </c>
      <c r="D4" s="9"/>
      <c r="E4" s="10">
        <v>20</v>
      </c>
      <c r="F4" s="33">
        <f>E4*C4</f>
        <v>8500</v>
      </c>
      <c r="G4" s="11"/>
      <c r="H4" s="12" t="s">
        <v>6</v>
      </c>
      <c r="I4" s="13">
        <v>0.01</v>
      </c>
      <c r="J4" s="14">
        <f>(F36+F37)*I4</f>
        <v>2690.5</v>
      </c>
      <c r="P4" s="81">
        <v>45979</v>
      </c>
      <c r="Q4" s="13">
        <f>R4-P4</f>
        <v>12</v>
      </c>
      <c r="R4" s="63">
        <v>45991</v>
      </c>
      <c r="S4" s="13" t="s">
        <v>42</v>
      </c>
      <c r="T4" s="82">
        <v>471</v>
      </c>
      <c r="U4" s="13" t="s">
        <v>43</v>
      </c>
      <c r="V4" s="83" t="s">
        <v>55</v>
      </c>
      <c r="W4" s="84">
        <v>30</v>
      </c>
      <c r="X4" s="83" t="s">
        <v>54</v>
      </c>
      <c r="Y4" s="85">
        <v>603.96040000000005</v>
      </c>
      <c r="Z4" s="86">
        <v>18118.810000000001</v>
      </c>
      <c r="AA4" s="86">
        <v>181.19</v>
      </c>
      <c r="AB4" s="86">
        <v>18300</v>
      </c>
      <c r="AC4" t="s">
        <v>56</v>
      </c>
    </row>
    <row r="5" spans="2:29" x14ac:dyDescent="0.25">
      <c r="B5" s="7">
        <v>45963</v>
      </c>
      <c r="C5" s="8">
        <v>460.5</v>
      </c>
      <c r="D5" s="9"/>
      <c r="E5" s="10">
        <v>20</v>
      </c>
      <c r="F5" s="33">
        <f t="shared" ref="F5:F34" si="0">E5*C5</f>
        <v>9210</v>
      </c>
      <c r="G5" s="11"/>
      <c r="H5" s="12" t="s">
        <v>7</v>
      </c>
      <c r="I5" s="13">
        <v>1E-3</v>
      </c>
      <c r="J5" s="14">
        <f>(F36+F37-J4-J6)*I5</f>
        <v>260.9785</v>
      </c>
      <c r="P5" s="70"/>
      <c r="Q5" s="70"/>
      <c r="R5" s="70"/>
      <c r="S5" s="70"/>
      <c r="T5" s="70"/>
      <c r="U5" s="70"/>
      <c r="V5" s="70" t="s">
        <v>61</v>
      </c>
      <c r="W5" s="70"/>
      <c r="X5" s="70"/>
      <c r="Y5" s="70"/>
      <c r="Z5" s="70"/>
      <c r="AA5" s="70"/>
      <c r="AB5" s="71">
        <v>-19750</v>
      </c>
    </row>
    <row r="6" spans="2:29" x14ac:dyDescent="0.25">
      <c r="B6" s="7">
        <v>45964</v>
      </c>
      <c r="C6" s="8">
        <v>441.5</v>
      </c>
      <c r="D6" s="9"/>
      <c r="E6" s="10">
        <v>20</v>
      </c>
      <c r="F6" s="33">
        <f t="shared" si="0"/>
        <v>8830</v>
      </c>
      <c r="G6" s="11"/>
      <c r="H6" s="12" t="s">
        <v>8</v>
      </c>
      <c r="I6" s="13"/>
      <c r="J6" s="14">
        <v>5381</v>
      </c>
    </row>
    <row r="7" spans="2:29" x14ac:dyDescent="0.25">
      <c r="B7" s="7">
        <v>45965</v>
      </c>
      <c r="C7" s="8">
        <v>443</v>
      </c>
      <c r="D7" s="9"/>
      <c r="E7" s="10">
        <v>20</v>
      </c>
      <c r="F7" s="33">
        <f t="shared" si="0"/>
        <v>8860</v>
      </c>
      <c r="G7" s="11"/>
      <c r="H7" s="12" t="s">
        <v>9</v>
      </c>
      <c r="I7" s="13"/>
      <c r="J7" s="14">
        <f>'EKİM 2025'!J39*-1</f>
        <v>-9602.0152162499726</v>
      </c>
    </row>
    <row r="8" spans="2:29" x14ac:dyDescent="0.25">
      <c r="B8" s="7">
        <v>45966</v>
      </c>
      <c r="C8" s="8">
        <v>333.5</v>
      </c>
      <c r="D8" s="9"/>
      <c r="E8" s="10">
        <v>20</v>
      </c>
      <c r="F8" s="33">
        <f t="shared" si="0"/>
        <v>6670</v>
      </c>
      <c r="G8" s="79">
        <v>45979</v>
      </c>
      <c r="H8" s="16" t="s">
        <v>59</v>
      </c>
      <c r="I8" s="17"/>
      <c r="J8" s="80">
        <v>1450</v>
      </c>
    </row>
    <row r="9" spans="2:29" x14ac:dyDescent="0.25">
      <c r="B9" s="7">
        <v>45967</v>
      </c>
      <c r="C9" s="8">
        <v>431.5</v>
      </c>
      <c r="D9" s="9"/>
      <c r="E9" s="10">
        <v>20</v>
      </c>
      <c r="F9" s="33">
        <f t="shared" si="0"/>
        <v>8630</v>
      </c>
      <c r="G9" s="79">
        <v>45979</v>
      </c>
      <c r="H9" s="16" t="s">
        <v>60</v>
      </c>
      <c r="I9" s="17"/>
      <c r="J9" s="80">
        <v>18300</v>
      </c>
    </row>
    <row r="10" spans="2:29" x14ac:dyDescent="0.25">
      <c r="B10" s="7">
        <v>45968</v>
      </c>
      <c r="C10" s="8">
        <v>426</v>
      </c>
      <c r="D10" s="9"/>
      <c r="E10" s="10">
        <v>20</v>
      </c>
      <c r="F10" s="33">
        <f t="shared" si="0"/>
        <v>8520</v>
      </c>
      <c r="G10" s="15"/>
      <c r="H10" s="16"/>
      <c r="I10" s="17"/>
      <c r="J10" s="18"/>
    </row>
    <row r="11" spans="2:29" x14ac:dyDescent="0.25">
      <c r="B11" s="7">
        <v>45969</v>
      </c>
      <c r="C11" s="8">
        <v>416.5</v>
      </c>
      <c r="D11" s="9"/>
      <c r="E11" s="10">
        <v>20</v>
      </c>
      <c r="F11" s="33">
        <f t="shared" si="0"/>
        <v>8330</v>
      </c>
      <c r="G11" s="19"/>
      <c r="H11" s="16"/>
      <c r="I11" s="17"/>
      <c r="J11" s="18"/>
    </row>
    <row r="12" spans="2:29" x14ac:dyDescent="0.25">
      <c r="B12" s="7">
        <v>45970</v>
      </c>
      <c r="C12" s="8">
        <v>429.5</v>
      </c>
      <c r="D12" s="9"/>
      <c r="E12" s="10">
        <v>20</v>
      </c>
      <c r="F12" s="33">
        <f t="shared" si="0"/>
        <v>8590</v>
      </c>
      <c r="G12" s="15">
        <v>46009</v>
      </c>
      <c r="H12" s="16" t="s">
        <v>67</v>
      </c>
      <c r="I12" s="17"/>
      <c r="J12" s="18">
        <v>250626.69</v>
      </c>
    </row>
    <row r="13" spans="2:29" x14ac:dyDescent="0.25">
      <c r="B13" s="7">
        <v>45971</v>
      </c>
      <c r="C13" s="8">
        <v>430</v>
      </c>
      <c r="D13" s="9"/>
      <c r="E13" s="10">
        <v>20</v>
      </c>
      <c r="F13" s="33">
        <f t="shared" si="0"/>
        <v>8600</v>
      </c>
      <c r="G13" s="19"/>
      <c r="H13" s="16"/>
      <c r="I13" s="17"/>
      <c r="J13" s="18"/>
    </row>
    <row r="14" spans="2:29" x14ac:dyDescent="0.25">
      <c r="B14" s="7">
        <v>45972</v>
      </c>
      <c r="C14" s="8">
        <v>427</v>
      </c>
      <c r="D14" s="9"/>
      <c r="E14" s="10">
        <v>20</v>
      </c>
      <c r="F14" s="33">
        <f t="shared" si="0"/>
        <v>8540</v>
      </c>
      <c r="G14" s="19"/>
      <c r="H14" s="16"/>
      <c r="I14" s="17"/>
      <c r="J14" s="18"/>
    </row>
    <row r="15" spans="2:29" x14ac:dyDescent="0.25">
      <c r="B15" s="7">
        <v>45973</v>
      </c>
      <c r="C15" s="8">
        <v>401</v>
      </c>
      <c r="D15" s="9"/>
      <c r="E15" s="10">
        <v>20</v>
      </c>
      <c r="F15" s="33">
        <f t="shared" si="0"/>
        <v>8020</v>
      </c>
      <c r="G15" s="19"/>
      <c r="H15" s="16"/>
      <c r="I15" s="17"/>
      <c r="J15" s="18"/>
    </row>
    <row r="16" spans="2:29" x14ac:dyDescent="0.25">
      <c r="B16" s="7">
        <v>45974</v>
      </c>
      <c r="C16" s="8">
        <v>462.5</v>
      </c>
      <c r="D16" s="9"/>
      <c r="E16" s="10">
        <v>20</v>
      </c>
      <c r="F16" s="33">
        <f t="shared" si="0"/>
        <v>9250</v>
      </c>
      <c r="G16" s="19"/>
      <c r="H16" s="16"/>
      <c r="I16" s="17"/>
      <c r="J16" s="18"/>
    </row>
    <row r="17" spans="2:10" x14ac:dyDescent="0.25">
      <c r="B17" s="7">
        <v>45975</v>
      </c>
      <c r="C17" s="8">
        <v>444</v>
      </c>
      <c r="D17" s="9"/>
      <c r="E17" s="10">
        <v>20</v>
      </c>
      <c r="F17" s="33">
        <f t="shared" si="0"/>
        <v>8880</v>
      </c>
      <c r="G17" s="19"/>
      <c r="H17" s="16"/>
      <c r="I17" s="17"/>
      <c r="J17" s="18"/>
    </row>
    <row r="18" spans="2:10" x14ac:dyDescent="0.25">
      <c r="B18" s="7">
        <v>45976</v>
      </c>
      <c r="C18" s="8">
        <v>455</v>
      </c>
      <c r="D18" s="9"/>
      <c r="E18" s="10">
        <v>20</v>
      </c>
      <c r="F18" s="33">
        <f t="shared" si="0"/>
        <v>9100</v>
      </c>
      <c r="G18" s="19"/>
      <c r="H18" s="16"/>
      <c r="I18" s="17"/>
      <c r="J18" s="18"/>
    </row>
    <row r="19" spans="2:10" x14ac:dyDescent="0.25">
      <c r="B19" s="7">
        <v>45977</v>
      </c>
      <c r="C19" s="8">
        <v>461.5</v>
      </c>
      <c r="D19" s="9"/>
      <c r="E19" s="10">
        <v>20</v>
      </c>
      <c r="F19" s="33">
        <f t="shared" si="0"/>
        <v>9230</v>
      </c>
      <c r="G19" s="19"/>
      <c r="H19" s="16"/>
      <c r="I19" s="17"/>
      <c r="J19" s="18"/>
    </row>
    <row r="20" spans="2:10" x14ac:dyDescent="0.25">
      <c r="B20" s="7">
        <v>45978</v>
      </c>
      <c r="C20" s="8">
        <v>445</v>
      </c>
      <c r="D20" s="9"/>
      <c r="E20" s="10">
        <v>20</v>
      </c>
      <c r="F20" s="33">
        <f t="shared" si="0"/>
        <v>8900</v>
      </c>
      <c r="G20" s="19"/>
      <c r="H20" s="16"/>
      <c r="I20" s="17"/>
      <c r="J20" s="18"/>
    </row>
    <row r="21" spans="2:10" x14ac:dyDescent="0.25">
      <c r="B21" s="7">
        <v>45979</v>
      </c>
      <c r="C21" s="8">
        <v>461</v>
      </c>
      <c r="D21" s="9"/>
      <c r="E21" s="10">
        <v>20</v>
      </c>
      <c r="F21" s="33">
        <f t="shared" si="0"/>
        <v>9220</v>
      </c>
      <c r="G21" s="19"/>
      <c r="H21" s="16"/>
      <c r="I21" s="17"/>
      <c r="J21" s="18"/>
    </row>
    <row r="22" spans="2:10" x14ac:dyDescent="0.25">
      <c r="B22" s="7">
        <v>45980</v>
      </c>
      <c r="C22" s="8">
        <v>472.5</v>
      </c>
      <c r="D22" s="9"/>
      <c r="E22" s="10">
        <v>20</v>
      </c>
      <c r="F22" s="33">
        <f t="shared" si="0"/>
        <v>9450</v>
      </c>
      <c r="G22" s="19"/>
      <c r="H22" s="16"/>
      <c r="I22" s="17"/>
      <c r="J22" s="18"/>
    </row>
    <row r="23" spans="2:10" x14ac:dyDescent="0.25">
      <c r="B23" s="7">
        <v>45981</v>
      </c>
      <c r="C23" s="8">
        <v>462.5</v>
      </c>
      <c r="D23" s="9"/>
      <c r="E23" s="10">
        <v>20</v>
      </c>
      <c r="F23" s="33">
        <f t="shared" si="0"/>
        <v>9250</v>
      </c>
      <c r="G23" s="19"/>
      <c r="H23" s="16"/>
      <c r="I23" s="17"/>
      <c r="J23" s="18"/>
    </row>
    <row r="24" spans="2:10" x14ac:dyDescent="0.25">
      <c r="B24" s="7">
        <v>45982</v>
      </c>
      <c r="C24" s="8">
        <v>471</v>
      </c>
      <c r="D24" s="9"/>
      <c r="E24" s="10">
        <v>20</v>
      </c>
      <c r="F24" s="33">
        <f t="shared" si="0"/>
        <v>9420</v>
      </c>
      <c r="G24" s="19"/>
      <c r="H24" s="16"/>
      <c r="I24" s="17"/>
      <c r="J24" s="18"/>
    </row>
    <row r="25" spans="2:10" x14ac:dyDescent="0.25">
      <c r="B25" s="7">
        <v>45983</v>
      </c>
      <c r="C25" s="8">
        <v>462.5</v>
      </c>
      <c r="D25" s="9"/>
      <c r="E25" s="10">
        <v>20</v>
      </c>
      <c r="F25" s="33">
        <f t="shared" si="0"/>
        <v>9250</v>
      </c>
      <c r="G25" s="19"/>
      <c r="H25" s="16"/>
      <c r="I25" s="17"/>
      <c r="J25" s="18"/>
    </row>
    <row r="26" spans="2:10" x14ac:dyDescent="0.25">
      <c r="B26" s="7">
        <v>45984</v>
      </c>
      <c r="C26" s="8">
        <v>476</v>
      </c>
      <c r="D26" s="9"/>
      <c r="E26" s="10">
        <v>20</v>
      </c>
      <c r="F26" s="33">
        <f t="shared" si="0"/>
        <v>9520</v>
      </c>
      <c r="G26" s="19"/>
      <c r="H26" s="16"/>
      <c r="I26" s="17"/>
      <c r="J26" s="18"/>
    </row>
    <row r="27" spans="2:10" x14ac:dyDescent="0.25">
      <c r="B27" s="7">
        <v>45985</v>
      </c>
      <c r="C27" s="8">
        <v>449</v>
      </c>
      <c r="D27" s="9"/>
      <c r="E27" s="10">
        <v>20</v>
      </c>
      <c r="F27" s="33">
        <f t="shared" si="0"/>
        <v>8980</v>
      </c>
      <c r="G27" s="19"/>
      <c r="H27" s="16"/>
      <c r="I27" s="17"/>
      <c r="J27" s="18"/>
    </row>
    <row r="28" spans="2:10" x14ac:dyDescent="0.25">
      <c r="B28" s="7">
        <v>45986</v>
      </c>
      <c r="C28" s="8">
        <v>450</v>
      </c>
      <c r="D28" s="9"/>
      <c r="E28" s="10">
        <v>20</v>
      </c>
      <c r="F28" s="33">
        <f t="shared" si="0"/>
        <v>9000</v>
      </c>
      <c r="G28" s="19"/>
      <c r="H28" s="16"/>
      <c r="I28" s="17"/>
      <c r="J28" s="18"/>
    </row>
    <row r="29" spans="2:10" x14ac:dyDescent="0.25">
      <c r="B29" s="7">
        <v>45987</v>
      </c>
      <c r="C29" s="8">
        <v>478</v>
      </c>
      <c r="D29" s="9"/>
      <c r="E29" s="10">
        <v>20</v>
      </c>
      <c r="F29" s="33">
        <f t="shared" si="0"/>
        <v>9560</v>
      </c>
      <c r="G29" s="19"/>
      <c r="H29" s="16"/>
      <c r="I29" s="17"/>
      <c r="J29" s="18"/>
    </row>
    <row r="30" spans="2:10" x14ac:dyDescent="0.25">
      <c r="B30" s="7">
        <v>45988</v>
      </c>
      <c r="C30" s="8">
        <v>500</v>
      </c>
      <c r="D30" s="9"/>
      <c r="E30" s="10">
        <v>20</v>
      </c>
      <c r="F30" s="33">
        <f t="shared" si="0"/>
        <v>10000</v>
      </c>
      <c r="G30" s="19"/>
      <c r="H30" s="16"/>
      <c r="I30" s="17"/>
      <c r="J30" s="18"/>
    </row>
    <row r="31" spans="2:10" x14ac:dyDescent="0.25">
      <c r="B31" s="7">
        <v>45989</v>
      </c>
      <c r="C31" s="8">
        <v>455.5</v>
      </c>
      <c r="D31" s="9"/>
      <c r="E31" s="10">
        <v>20</v>
      </c>
      <c r="F31" s="33">
        <f t="shared" si="0"/>
        <v>9110</v>
      </c>
      <c r="G31" s="19"/>
      <c r="H31" s="16"/>
      <c r="I31" s="17"/>
      <c r="J31" s="18"/>
    </row>
    <row r="32" spans="2:10" x14ac:dyDescent="0.25">
      <c r="B32" s="7">
        <v>45990</v>
      </c>
      <c r="C32" s="8">
        <v>484.5</v>
      </c>
      <c r="D32" s="9"/>
      <c r="E32" s="10">
        <v>20</v>
      </c>
      <c r="F32" s="33">
        <f t="shared" si="0"/>
        <v>9690</v>
      </c>
      <c r="G32" s="19"/>
      <c r="H32" s="16"/>
      <c r="I32" s="17"/>
      <c r="J32" s="18"/>
    </row>
    <row r="33" spans="2:12" x14ac:dyDescent="0.25">
      <c r="B33" s="7">
        <v>45991</v>
      </c>
      <c r="C33" s="8">
        <v>497</v>
      </c>
      <c r="D33" s="9"/>
      <c r="E33" s="10">
        <v>20</v>
      </c>
      <c r="F33" s="33">
        <f t="shared" si="0"/>
        <v>9940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13452.5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269107.15328375006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269050</v>
      </c>
      <c r="L36" s="31">
        <f>J36-J4-J5-J6</f>
        <v>260717.52149999997</v>
      </c>
    </row>
    <row r="37" spans="2:12" x14ac:dyDescent="0.25">
      <c r="B37" s="26" t="s">
        <v>14</v>
      </c>
      <c r="C37" s="30">
        <f>C35</f>
        <v>13452.5</v>
      </c>
      <c r="D37" s="9">
        <f>D35/1.03</f>
        <v>0</v>
      </c>
      <c r="E37" s="10"/>
      <c r="F37" s="33">
        <f>SUM(F4:F36)</f>
        <v>269050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-57.153283750056289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32400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46009</v>
      </c>
      <c r="Q3" s="13">
        <f>R3-P3</f>
        <v>13</v>
      </c>
      <c r="R3" s="63">
        <v>46022</v>
      </c>
      <c r="S3" s="13" t="s">
        <v>42</v>
      </c>
      <c r="T3" s="92">
        <v>549</v>
      </c>
      <c r="U3" s="93" t="s">
        <v>43</v>
      </c>
      <c r="V3" s="93" t="s">
        <v>68</v>
      </c>
      <c r="W3" s="94">
        <v>1500</v>
      </c>
      <c r="X3" s="93" t="s">
        <v>12</v>
      </c>
      <c r="Y3" s="95">
        <v>21.6</v>
      </c>
      <c r="Z3" s="96">
        <v>32400</v>
      </c>
      <c r="AA3" s="97"/>
      <c r="AB3" s="96">
        <v>32400</v>
      </c>
      <c r="AC3" t="s">
        <v>69</v>
      </c>
    </row>
    <row r="4" spans="2:29" x14ac:dyDescent="0.25">
      <c r="B4" s="7">
        <v>45992</v>
      </c>
      <c r="C4" s="8">
        <v>506</v>
      </c>
      <c r="D4" s="9"/>
      <c r="E4" s="10">
        <v>21</v>
      </c>
      <c r="F4" s="33">
        <f>E4*C4</f>
        <v>10626</v>
      </c>
      <c r="G4" s="11"/>
      <c r="H4" s="12" t="s">
        <v>6</v>
      </c>
      <c r="I4" s="13">
        <v>0.01</v>
      </c>
      <c r="J4" s="14">
        <f>(F36+F37)*I4</f>
        <v>3178.56</v>
      </c>
      <c r="P4" s="70"/>
      <c r="Q4" s="70"/>
      <c r="R4" s="70"/>
      <c r="S4" s="70"/>
      <c r="T4" s="70"/>
      <c r="U4" s="70"/>
      <c r="V4" s="70" t="s">
        <v>71</v>
      </c>
      <c r="W4" s="70"/>
      <c r="X4" s="70"/>
      <c r="Y4" s="70"/>
      <c r="Z4" s="70"/>
      <c r="AA4" s="70"/>
      <c r="AB4" s="70"/>
    </row>
    <row r="5" spans="2:29" x14ac:dyDescent="0.25">
      <c r="B5" s="7">
        <v>45993</v>
      </c>
      <c r="C5" s="8">
        <v>520.5</v>
      </c>
      <c r="D5" s="9"/>
      <c r="E5" s="10">
        <v>21</v>
      </c>
      <c r="F5" s="33">
        <f t="shared" ref="F5:F34" si="0">E5*C5</f>
        <v>10930.5</v>
      </c>
      <c r="G5" s="11"/>
      <c r="H5" s="12" t="s">
        <v>7</v>
      </c>
      <c r="I5" s="13">
        <v>1E-3</v>
      </c>
      <c r="J5" s="14">
        <f>(F36+F37-J4-J6)*I5</f>
        <v>308.62304</v>
      </c>
    </row>
    <row r="6" spans="2:29" x14ac:dyDescent="0.25">
      <c r="B6" s="7">
        <v>45994</v>
      </c>
      <c r="C6" s="8">
        <v>488.5</v>
      </c>
      <c r="D6" s="9"/>
      <c r="E6" s="10">
        <v>21</v>
      </c>
      <c r="F6" s="33">
        <f t="shared" si="0"/>
        <v>10258.5</v>
      </c>
      <c r="G6" s="11"/>
      <c r="H6" s="12" t="s">
        <v>8</v>
      </c>
      <c r="I6" s="13"/>
      <c r="J6" s="14">
        <v>6054.4</v>
      </c>
    </row>
    <row r="7" spans="2:29" x14ac:dyDescent="0.25">
      <c r="B7" s="7">
        <v>45995</v>
      </c>
      <c r="C7" s="8">
        <v>507</v>
      </c>
      <c r="D7" s="9"/>
      <c r="E7" s="10">
        <v>21</v>
      </c>
      <c r="F7" s="33">
        <f t="shared" si="0"/>
        <v>10647</v>
      </c>
      <c r="G7" s="11"/>
      <c r="H7" s="12" t="s">
        <v>9</v>
      </c>
      <c r="I7" s="13"/>
      <c r="J7" s="14">
        <f>'KASIM 2025'!J39*-1</f>
        <v>57.153283750056289</v>
      </c>
    </row>
    <row r="8" spans="2:29" x14ac:dyDescent="0.25">
      <c r="B8" s="7">
        <v>45996</v>
      </c>
      <c r="C8" s="8">
        <v>530</v>
      </c>
      <c r="D8" s="9"/>
      <c r="E8" s="10">
        <v>21</v>
      </c>
      <c r="F8" s="33">
        <f t="shared" si="0"/>
        <v>11130</v>
      </c>
      <c r="G8" s="15"/>
      <c r="H8" s="16"/>
      <c r="I8" s="17"/>
      <c r="J8" s="18"/>
    </row>
    <row r="9" spans="2:29" x14ac:dyDescent="0.25">
      <c r="B9" s="7">
        <v>45997</v>
      </c>
      <c r="C9" s="8">
        <v>490</v>
      </c>
      <c r="D9" s="9"/>
      <c r="E9" s="10">
        <v>21</v>
      </c>
      <c r="F9" s="33">
        <f t="shared" si="0"/>
        <v>10290</v>
      </c>
      <c r="G9" s="15"/>
      <c r="H9" s="16"/>
      <c r="I9" s="17"/>
      <c r="J9" s="18"/>
    </row>
    <row r="10" spans="2:29" x14ac:dyDescent="0.25">
      <c r="B10" s="7">
        <v>45998</v>
      </c>
      <c r="C10" s="8">
        <v>512</v>
      </c>
      <c r="D10" s="9"/>
      <c r="E10" s="10">
        <v>21</v>
      </c>
      <c r="F10" s="33">
        <f t="shared" si="0"/>
        <v>10752</v>
      </c>
      <c r="G10" s="15"/>
      <c r="H10" s="16"/>
      <c r="I10" s="17"/>
      <c r="J10" s="18"/>
    </row>
    <row r="11" spans="2:29" x14ac:dyDescent="0.25">
      <c r="B11" s="7">
        <v>45999</v>
      </c>
      <c r="C11" s="8">
        <v>491</v>
      </c>
      <c r="D11" s="9"/>
      <c r="E11" s="10">
        <v>21</v>
      </c>
      <c r="F11" s="33">
        <f t="shared" si="0"/>
        <v>10311</v>
      </c>
      <c r="G11" s="19" t="s">
        <v>62</v>
      </c>
      <c r="H11" s="16"/>
      <c r="I11" s="17"/>
      <c r="J11" s="18">
        <v>-17871</v>
      </c>
      <c r="L11" t="s">
        <v>63</v>
      </c>
    </row>
    <row r="12" spans="2:29" x14ac:dyDescent="0.25">
      <c r="B12" s="7">
        <v>46000</v>
      </c>
      <c r="C12" s="8">
        <v>492</v>
      </c>
      <c r="D12" s="9"/>
      <c r="E12" s="10">
        <v>21</v>
      </c>
      <c r="F12" s="33">
        <f t="shared" si="0"/>
        <v>10332</v>
      </c>
      <c r="G12" s="19"/>
      <c r="H12" s="16"/>
      <c r="I12" s="17"/>
      <c r="J12" s="18"/>
      <c r="L12" t="s">
        <v>65</v>
      </c>
    </row>
    <row r="13" spans="2:29" x14ac:dyDescent="0.25">
      <c r="B13" s="7">
        <v>46001</v>
      </c>
      <c r="C13" s="8">
        <v>492.5</v>
      </c>
      <c r="D13" s="9"/>
      <c r="E13" s="10">
        <v>21</v>
      </c>
      <c r="F13" s="33">
        <f t="shared" si="0"/>
        <v>10342.5</v>
      </c>
      <c r="G13" s="90">
        <v>46009</v>
      </c>
      <c r="H13" s="16" t="s">
        <v>70</v>
      </c>
      <c r="I13" s="17"/>
      <c r="J13" s="89">
        <v>32400</v>
      </c>
      <c r="L13" t="s">
        <v>66</v>
      </c>
      <c r="M13" s="87">
        <v>35742</v>
      </c>
      <c r="N13" t="s">
        <v>64</v>
      </c>
    </row>
    <row r="14" spans="2:29" x14ac:dyDescent="0.25">
      <c r="B14" s="7">
        <v>46002</v>
      </c>
      <c r="C14" s="8">
        <v>462</v>
      </c>
      <c r="D14" s="9"/>
      <c r="E14" s="10">
        <v>21</v>
      </c>
      <c r="F14" s="33">
        <f t="shared" si="0"/>
        <v>9702</v>
      </c>
      <c r="G14" s="19"/>
      <c r="H14" s="16"/>
      <c r="I14" s="17"/>
      <c r="J14" s="18"/>
      <c r="M14" s="88"/>
    </row>
    <row r="15" spans="2:29" x14ac:dyDescent="0.25">
      <c r="B15" s="7">
        <v>46003</v>
      </c>
      <c r="C15" s="8">
        <v>439</v>
      </c>
      <c r="D15" s="9"/>
      <c r="E15" s="10">
        <v>21</v>
      </c>
      <c r="F15" s="33">
        <f t="shared" si="0"/>
        <v>9219</v>
      </c>
      <c r="G15" s="19"/>
      <c r="H15" s="16"/>
      <c r="I15" s="17"/>
      <c r="J15" s="18"/>
    </row>
    <row r="16" spans="2:29" x14ac:dyDescent="0.25">
      <c r="B16" s="7">
        <v>46004</v>
      </c>
      <c r="C16" s="8">
        <v>474.5</v>
      </c>
      <c r="D16" s="9"/>
      <c r="E16" s="10">
        <v>21</v>
      </c>
      <c r="F16" s="33">
        <f t="shared" si="0"/>
        <v>9964.5</v>
      </c>
      <c r="G16" s="15">
        <v>46041</v>
      </c>
      <c r="H16" s="16" t="s">
        <v>67</v>
      </c>
      <c r="I16" s="17"/>
      <c r="J16" s="18">
        <v>278758.61</v>
      </c>
    </row>
    <row r="17" spans="2:12" x14ac:dyDescent="0.25">
      <c r="B17" s="7">
        <v>46005</v>
      </c>
      <c r="C17" s="8">
        <v>451</v>
      </c>
      <c r="D17" s="9"/>
      <c r="E17" s="10">
        <v>21</v>
      </c>
      <c r="F17" s="33">
        <f t="shared" si="0"/>
        <v>9471</v>
      </c>
      <c r="G17" s="19"/>
      <c r="H17" s="16"/>
      <c r="I17" s="17"/>
      <c r="J17" s="18"/>
      <c r="L17" t="s">
        <v>74</v>
      </c>
    </row>
    <row r="18" spans="2:12" x14ac:dyDescent="0.25">
      <c r="B18" s="7">
        <v>46006</v>
      </c>
      <c r="C18" s="8">
        <v>494</v>
      </c>
      <c r="D18" s="9"/>
      <c r="E18" s="10">
        <v>21</v>
      </c>
      <c r="F18" s="33">
        <f t="shared" si="0"/>
        <v>10374</v>
      </c>
      <c r="G18" s="19"/>
      <c r="H18" s="16"/>
      <c r="I18" s="17"/>
      <c r="J18" s="18"/>
      <c r="L18" t="s">
        <v>75</v>
      </c>
    </row>
    <row r="19" spans="2:12" x14ac:dyDescent="0.25">
      <c r="B19" s="7">
        <v>46007</v>
      </c>
      <c r="C19" s="8">
        <v>470.5</v>
      </c>
      <c r="D19" s="9"/>
      <c r="E19" s="10">
        <v>21</v>
      </c>
      <c r="F19" s="33">
        <f t="shared" si="0"/>
        <v>9880.5</v>
      </c>
      <c r="G19" s="19"/>
      <c r="H19" s="16"/>
      <c r="I19" s="17"/>
      <c r="J19" s="18"/>
    </row>
    <row r="20" spans="2:12" x14ac:dyDescent="0.25">
      <c r="B20" s="7">
        <v>46008</v>
      </c>
      <c r="C20" s="8">
        <v>481.5</v>
      </c>
      <c r="D20" s="9"/>
      <c r="E20" s="10">
        <v>21</v>
      </c>
      <c r="F20" s="33">
        <f t="shared" si="0"/>
        <v>10111.5</v>
      </c>
      <c r="G20" s="19"/>
      <c r="H20" s="16"/>
      <c r="I20" s="17"/>
      <c r="J20" s="18"/>
    </row>
    <row r="21" spans="2:12" x14ac:dyDescent="0.25">
      <c r="B21" s="7">
        <v>46009</v>
      </c>
      <c r="C21" s="8">
        <v>494</v>
      </c>
      <c r="D21" s="9"/>
      <c r="E21" s="10">
        <v>21</v>
      </c>
      <c r="F21" s="33">
        <f t="shared" si="0"/>
        <v>10374</v>
      </c>
      <c r="G21" s="19"/>
      <c r="H21" s="16"/>
      <c r="I21" s="17"/>
      <c r="J21" s="18"/>
    </row>
    <row r="22" spans="2:12" x14ac:dyDescent="0.25">
      <c r="B22" s="7">
        <v>46010</v>
      </c>
      <c r="C22" s="8">
        <v>485</v>
      </c>
      <c r="D22" s="9"/>
      <c r="E22" s="10">
        <v>21</v>
      </c>
      <c r="F22" s="33">
        <f t="shared" si="0"/>
        <v>10185</v>
      </c>
      <c r="G22" s="19"/>
      <c r="H22" s="16"/>
      <c r="I22" s="17"/>
      <c r="J22" s="18"/>
    </row>
    <row r="23" spans="2:12" x14ac:dyDescent="0.25">
      <c r="B23" s="7">
        <v>46011</v>
      </c>
      <c r="C23" s="8">
        <v>498.5</v>
      </c>
      <c r="D23" s="9"/>
      <c r="E23" s="10">
        <v>21</v>
      </c>
      <c r="F23" s="33">
        <f t="shared" si="0"/>
        <v>10468.5</v>
      </c>
      <c r="G23" s="19"/>
      <c r="H23" s="16"/>
      <c r="I23" s="17"/>
      <c r="J23" s="18"/>
    </row>
    <row r="24" spans="2:12" x14ac:dyDescent="0.25">
      <c r="B24" s="7">
        <v>46012</v>
      </c>
      <c r="C24" s="8">
        <v>537</v>
      </c>
      <c r="D24" s="9"/>
      <c r="E24" s="10">
        <v>21</v>
      </c>
      <c r="F24" s="33">
        <f t="shared" si="0"/>
        <v>11277</v>
      </c>
      <c r="G24" s="19"/>
      <c r="H24" s="16"/>
      <c r="I24" s="17"/>
      <c r="J24" s="18"/>
    </row>
    <row r="25" spans="2:12" x14ac:dyDescent="0.25">
      <c r="B25" s="7">
        <v>46013</v>
      </c>
      <c r="C25" s="8">
        <v>440</v>
      </c>
      <c r="D25" s="9"/>
      <c r="E25" s="10">
        <v>21</v>
      </c>
      <c r="F25" s="33">
        <f t="shared" si="0"/>
        <v>9240</v>
      </c>
      <c r="G25" s="19"/>
      <c r="H25" s="16"/>
      <c r="I25" s="17"/>
      <c r="J25" s="18"/>
    </row>
    <row r="26" spans="2:12" x14ac:dyDescent="0.25">
      <c r="B26" s="7">
        <v>46014</v>
      </c>
      <c r="C26" s="8">
        <v>497</v>
      </c>
      <c r="D26" s="9"/>
      <c r="E26" s="10">
        <v>21</v>
      </c>
      <c r="F26" s="33">
        <f t="shared" si="0"/>
        <v>10437</v>
      </c>
      <c r="G26" s="19"/>
      <c r="H26" s="16"/>
      <c r="I26" s="17"/>
      <c r="J26" s="18"/>
    </row>
    <row r="27" spans="2:12" x14ac:dyDescent="0.25">
      <c r="B27" s="7">
        <v>46015</v>
      </c>
      <c r="C27" s="8">
        <v>485</v>
      </c>
      <c r="D27" s="9"/>
      <c r="E27" s="10">
        <v>21</v>
      </c>
      <c r="F27" s="33">
        <f t="shared" si="0"/>
        <v>10185</v>
      </c>
      <c r="G27" s="19"/>
      <c r="H27" s="16"/>
      <c r="I27" s="17"/>
      <c r="J27" s="18"/>
    </row>
    <row r="28" spans="2:12" x14ac:dyDescent="0.25">
      <c r="B28" s="7">
        <v>46016</v>
      </c>
      <c r="C28" s="8">
        <v>471.5</v>
      </c>
      <c r="D28" s="9"/>
      <c r="E28" s="10">
        <v>21</v>
      </c>
      <c r="F28" s="33">
        <f t="shared" si="0"/>
        <v>9901.5</v>
      </c>
      <c r="G28" s="19"/>
      <c r="H28" s="16"/>
      <c r="I28" s="17"/>
      <c r="J28" s="18"/>
    </row>
    <row r="29" spans="2:12" x14ac:dyDescent="0.25">
      <c r="B29" s="7">
        <v>46017</v>
      </c>
      <c r="C29" s="8">
        <v>498</v>
      </c>
      <c r="D29" s="9"/>
      <c r="E29" s="10">
        <v>21</v>
      </c>
      <c r="F29" s="33">
        <f t="shared" si="0"/>
        <v>10458</v>
      </c>
      <c r="G29" s="19"/>
      <c r="H29" s="16"/>
      <c r="I29" s="17"/>
      <c r="J29" s="18"/>
    </row>
    <row r="30" spans="2:12" x14ac:dyDescent="0.25">
      <c r="B30" s="7">
        <v>46018</v>
      </c>
      <c r="C30" s="8">
        <v>500</v>
      </c>
      <c r="D30" s="9"/>
      <c r="E30" s="10">
        <v>21</v>
      </c>
      <c r="F30" s="33">
        <f t="shared" si="0"/>
        <v>10500</v>
      </c>
      <c r="G30" s="19"/>
      <c r="H30" s="16"/>
      <c r="I30" s="17"/>
      <c r="J30" s="18"/>
    </row>
    <row r="31" spans="2:12" x14ac:dyDescent="0.25">
      <c r="B31" s="7">
        <v>46019</v>
      </c>
      <c r="C31" s="8">
        <v>484</v>
      </c>
      <c r="D31" s="9"/>
      <c r="E31" s="10">
        <v>21</v>
      </c>
      <c r="F31" s="33">
        <f t="shared" si="0"/>
        <v>10164</v>
      </c>
      <c r="G31" s="19"/>
      <c r="H31" s="16"/>
      <c r="I31" s="17"/>
      <c r="J31" s="18"/>
    </row>
    <row r="32" spans="2:12" x14ac:dyDescent="0.25">
      <c r="B32" s="7">
        <v>46020</v>
      </c>
      <c r="C32" s="8">
        <v>479</v>
      </c>
      <c r="D32" s="9"/>
      <c r="E32" s="10">
        <v>21</v>
      </c>
      <c r="F32" s="33">
        <f t="shared" si="0"/>
        <v>10059</v>
      </c>
      <c r="G32" s="19"/>
      <c r="H32" s="16"/>
      <c r="I32" s="17"/>
      <c r="J32" s="18"/>
    </row>
    <row r="33" spans="2:12" x14ac:dyDescent="0.25">
      <c r="B33" s="7">
        <v>46021</v>
      </c>
      <c r="C33" s="8">
        <v>468.5</v>
      </c>
      <c r="D33" s="9"/>
      <c r="E33" s="10">
        <v>21</v>
      </c>
      <c r="F33" s="33">
        <f t="shared" si="0"/>
        <v>9838.5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496.5</v>
      </c>
      <c r="D34" s="48"/>
      <c r="E34" s="10">
        <v>21</v>
      </c>
      <c r="F34" s="49">
        <f t="shared" si="0"/>
        <v>10426.5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15136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302886.34632375004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317856</v>
      </c>
      <c r="L36" s="31">
        <f>J36-J4-J5-J6</f>
        <v>308314.41696</v>
      </c>
    </row>
    <row r="37" spans="2:12" x14ac:dyDescent="0.25">
      <c r="B37" s="26" t="s">
        <v>14</v>
      </c>
      <c r="C37" s="30">
        <f>C35</f>
        <v>15136</v>
      </c>
      <c r="D37" s="9">
        <f>D35/1.03</f>
        <v>0</v>
      </c>
      <c r="E37" s="10"/>
      <c r="F37" s="33">
        <f>SUM(F4:F36)</f>
        <v>317856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14969.65367624996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374A3-A47B-4CF4-BD15-1C0520E23D1F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45200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1">
        <v>46029</v>
      </c>
      <c r="Q3" s="100">
        <f>R3-P3</f>
        <v>24</v>
      </c>
      <c r="R3" s="102">
        <v>46053</v>
      </c>
      <c r="S3" s="100" t="s">
        <v>73</v>
      </c>
      <c r="T3" s="103">
        <v>7</v>
      </c>
      <c r="U3" s="104" t="s">
        <v>43</v>
      </c>
      <c r="V3" s="104" t="s">
        <v>72</v>
      </c>
      <c r="W3" s="105">
        <v>20</v>
      </c>
      <c r="X3" s="104" t="s">
        <v>54</v>
      </c>
      <c r="Y3" s="106">
        <v>603.96040000000005</v>
      </c>
      <c r="Z3" s="107">
        <v>12079.21</v>
      </c>
      <c r="AA3" s="107">
        <v>120.79</v>
      </c>
      <c r="AB3" s="107">
        <v>12200</v>
      </c>
      <c r="AC3" t="s">
        <v>76</v>
      </c>
    </row>
    <row r="4" spans="2:29" x14ac:dyDescent="0.25">
      <c r="B4" s="7">
        <v>46023</v>
      </c>
      <c r="C4" s="8">
        <v>502</v>
      </c>
      <c r="D4" s="9"/>
      <c r="E4" s="10">
        <v>21.5</v>
      </c>
      <c r="F4" s="33">
        <f>E4*C4</f>
        <v>10793</v>
      </c>
      <c r="G4" s="11"/>
      <c r="H4" s="12" t="s">
        <v>6</v>
      </c>
      <c r="I4" s="13">
        <v>0.01</v>
      </c>
      <c r="J4" s="14">
        <f>(F36+F37)*I4</f>
        <v>3382.16</v>
      </c>
      <c r="P4" s="101">
        <v>46029</v>
      </c>
      <c r="Q4" s="100">
        <f>R4-P4</f>
        <v>24</v>
      </c>
      <c r="R4" s="102">
        <v>46053</v>
      </c>
      <c r="S4" s="100" t="s">
        <v>73</v>
      </c>
      <c r="T4" s="103">
        <v>7</v>
      </c>
      <c r="U4" s="104" t="s">
        <v>43</v>
      </c>
      <c r="V4" s="104" t="s">
        <v>68</v>
      </c>
      <c r="W4" s="108">
        <v>1500</v>
      </c>
      <c r="X4" s="104" t="s">
        <v>12</v>
      </c>
      <c r="Y4" s="106">
        <v>22</v>
      </c>
      <c r="Z4" s="107">
        <v>33000</v>
      </c>
      <c r="AA4" s="109"/>
      <c r="AB4" s="107">
        <v>33000</v>
      </c>
      <c r="AC4" t="s">
        <v>76</v>
      </c>
    </row>
    <row r="5" spans="2:29" x14ac:dyDescent="0.25">
      <c r="B5" s="7">
        <v>46024</v>
      </c>
      <c r="C5" s="8">
        <v>464</v>
      </c>
      <c r="D5" s="9"/>
      <c r="E5" s="10">
        <v>21.5</v>
      </c>
      <c r="F5" s="33">
        <f t="shared" ref="F5:F34" si="0">E5*C5</f>
        <v>9976</v>
      </c>
      <c r="G5" s="11"/>
      <c r="H5" s="12" t="s">
        <v>7</v>
      </c>
      <c r="I5" s="13">
        <v>1E-3</v>
      </c>
      <c r="J5" s="14">
        <f>(F36+F37-J4-J6)*I5</f>
        <v>328.69470000000001</v>
      </c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</row>
    <row r="6" spans="2:29" x14ac:dyDescent="0.25">
      <c r="B6" s="7">
        <v>46025</v>
      </c>
      <c r="C6" s="8">
        <v>494.5</v>
      </c>
      <c r="D6" s="9"/>
      <c r="E6" s="10">
        <v>21.5</v>
      </c>
      <c r="F6" s="33">
        <f t="shared" si="0"/>
        <v>10631.75</v>
      </c>
      <c r="G6" s="11"/>
      <c r="H6" s="12" t="s">
        <v>8</v>
      </c>
      <c r="I6" s="13"/>
      <c r="J6" s="14">
        <v>6139.14</v>
      </c>
    </row>
    <row r="7" spans="2:29" x14ac:dyDescent="0.25">
      <c r="B7" s="7">
        <v>46026</v>
      </c>
      <c r="C7" s="8">
        <v>466</v>
      </c>
      <c r="D7" s="9"/>
      <c r="E7" s="10">
        <v>21.5</v>
      </c>
      <c r="F7" s="33">
        <f t="shared" si="0"/>
        <v>10019</v>
      </c>
      <c r="G7" s="11"/>
      <c r="H7" s="12" t="s">
        <v>9</v>
      </c>
      <c r="I7" s="13"/>
      <c r="J7" s="14">
        <f>'ARALIK 2025'!J39*-1</f>
        <v>-14969.65367624996</v>
      </c>
    </row>
    <row r="8" spans="2:29" x14ac:dyDescent="0.25">
      <c r="B8" s="7">
        <v>46027</v>
      </c>
      <c r="C8" s="8">
        <v>477.5</v>
      </c>
      <c r="D8" s="9"/>
      <c r="E8" s="10">
        <v>21.5</v>
      </c>
      <c r="F8" s="33">
        <f t="shared" si="0"/>
        <v>10266.25</v>
      </c>
      <c r="G8" s="15"/>
      <c r="H8" s="16"/>
      <c r="I8" s="17"/>
      <c r="J8" s="18"/>
    </row>
    <row r="9" spans="2:29" x14ac:dyDescent="0.25">
      <c r="B9" s="7">
        <v>46028</v>
      </c>
      <c r="C9" s="8">
        <v>486</v>
      </c>
      <c r="D9" s="9"/>
      <c r="E9" s="10">
        <v>21.5</v>
      </c>
      <c r="F9" s="33">
        <f t="shared" si="0"/>
        <v>10449</v>
      </c>
      <c r="G9" s="15"/>
      <c r="H9" s="16"/>
      <c r="I9" s="17"/>
      <c r="J9" s="18"/>
    </row>
    <row r="10" spans="2:29" x14ac:dyDescent="0.25">
      <c r="B10" s="7">
        <v>46029</v>
      </c>
      <c r="C10" s="8">
        <v>471</v>
      </c>
      <c r="D10" s="9"/>
      <c r="E10" s="10">
        <v>21.5</v>
      </c>
      <c r="F10" s="33">
        <f t="shared" si="0"/>
        <v>10126.5</v>
      </c>
      <c r="G10" s="99">
        <v>46072</v>
      </c>
      <c r="H10" s="16" t="s">
        <v>78</v>
      </c>
      <c r="I10" s="17"/>
      <c r="J10" s="98">
        <v>325870.65000000002</v>
      </c>
    </row>
    <row r="11" spans="2:29" x14ac:dyDescent="0.25">
      <c r="B11" s="7">
        <v>46030</v>
      </c>
      <c r="C11" s="8">
        <v>473</v>
      </c>
      <c r="D11" s="9"/>
      <c r="E11" s="10">
        <v>21.5</v>
      </c>
      <c r="F11" s="33">
        <f t="shared" si="0"/>
        <v>10169.5</v>
      </c>
      <c r="G11" s="99"/>
      <c r="H11" s="16"/>
      <c r="I11" s="17"/>
      <c r="J11" s="98"/>
    </row>
    <row r="12" spans="2:29" x14ac:dyDescent="0.25">
      <c r="B12" s="7">
        <v>46031</v>
      </c>
      <c r="C12" s="8">
        <v>589</v>
      </c>
      <c r="D12" s="9"/>
      <c r="E12" s="10">
        <v>21.5</v>
      </c>
      <c r="F12" s="33">
        <f t="shared" si="0"/>
        <v>12663.5</v>
      </c>
      <c r="G12" s="19"/>
      <c r="H12" s="16"/>
      <c r="I12" s="17"/>
      <c r="J12" s="18"/>
    </row>
    <row r="13" spans="2:29" x14ac:dyDescent="0.25">
      <c r="B13" s="7">
        <v>46032</v>
      </c>
      <c r="C13" s="8">
        <v>329.5</v>
      </c>
      <c r="D13" s="9"/>
      <c r="E13" s="10">
        <v>21.5</v>
      </c>
      <c r="F13" s="33">
        <f t="shared" si="0"/>
        <v>7084.25</v>
      </c>
      <c r="G13" s="19"/>
      <c r="H13" s="16"/>
      <c r="I13" s="17"/>
      <c r="J13" s="18"/>
    </row>
    <row r="14" spans="2:29" x14ac:dyDescent="0.25">
      <c r="B14" s="7">
        <v>46033</v>
      </c>
      <c r="C14" s="8">
        <v>475</v>
      </c>
      <c r="D14" s="9"/>
      <c r="E14" s="10">
        <v>21.5</v>
      </c>
      <c r="F14" s="33">
        <f t="shared" si="0"/>
        <v>10212.5</v>
      </c>
      <c r="G14" s="19"/>
      <c r="H14" s="16"/>
      <c r="I14" s="17"/>
      <c r="J14" s="18"/>
    </row>
    <row r="15" spans="2:29" x14ac:dyDescent="0.25">
      <c r="B15" s="7">
        <v>46034</v>
      </c>
      <c r="C15" s="8">
        <v>465</v>
      </c>
      <c r="D15" s="9"/>
      <c r="E15" s="10">
        <v>21.5</v>
      </c>
      <c r="F15" s="33">
        <f t="shared" si="0"/>
        <v>9997.5</v>
      </c>
      <c r="G15" s="19"/>
      <c r="H15" s="16"/>
      <c r="I15" s="17"/>
      <c r="J15" s="18"/>
      <c r="L15" t="s">
        <v>74</v>
      </c>
    </row>
    <row r="16" spans="2:29" x14ac:dyDescent="0.25">
      <c r="B16" s="7">
        <v>46035</v>
      </c>
      <c r="C16" s="8">
        <v>445.5</v>
      </c>
      <c r="D16" s="9"/>
      <c r="E16" s="10">
        <v>21.5</v>
      </c>
      <c r="F16" s="33">
        <f t="shared" si="0"/>
        <v>9578.25</v>
      </c>
      <c r="G16" s="19"/>
      <c r="H16" s="16"/>
      <c r="I16" s="17"/>
      <c r="J16" s="18"/>
      <c r="L16" t="s">
        <v>75</v>
      </c>
    </row>
    <row r="17" spans="2:10" x14ac:dyDescent="0.25">
      <c r="B17" s="7">
        <v>46036</v>
      </c>
      <c r="C17" s="8">
        <v>444</v>
      </c>
      <c r="D17" s="9"/>
      <c r="E17" s="10">
        <v>21.5</v>
      </c>
      <c r="F17" s="33">
        <f t="shared" si="0"/>
        <v>9546</v>
      </c>
      <c r="G17" s="19"/>
      <c r="H17" s="16"/>
      <c r="I17" s="17"/>
      <c r="J17" s="18"/>
    </row>
    <row r="18" spans="2:10" x14ac:dyDescent="0.25">
      <c r="B18" s="7">
        <v>46037</v>
      </c>
      <c r="C18" s="8">
        <v>469</v>
      </c>
      <c r="D18" s="9"/>
      <c r="E18" s="10">
        <v>21.5</v>
      </c>
      <c r="F18" s="33">
        <f t="shared" si="0"/>
        <v>10083.5</v>
      </c>
      <c r="G18" s="19"/>
      <c r="H18" s="16"/>
      <c r="I18" s="17"/>
      <c r="J18" s="18"/>
    </row>
    <row r="19" spans="2:10" x14ac:dyDescent="0.25">
      <c r="B19" s="7">
        <v>46038</v>
      </c>
      <c r="C19" s="8">
        <v>482.5</v>
      </c>
      <c r="D19" s="9"/>
      <c r="E19" s="10">
        <v>21.5</v>
      </c>
      <c r="F19" s="33">
        <f t="shared" si="0"/>
        <v>10373.75</v>
      </c>
      <c r="G19" s="19"/>
      <c r="H19" s="16"/>
      <c r="I19" s="17"/>
      <c r="J19" s="18"/>
    </row>
    <row r="20" spans="2:10" x14ac:dyDescent="0.25">
      <c r="B20" s="7">
        <v>46039</v>
      </c>
      <c r="C20" s="8">
        <v>501</v>
      </c>
      <c r="D20" s="9"/>
      <c r="E20" s="10">
        <v>21.5</v>
      </c>
      <c r="F20" s="33">
        <f t="shared" si="0"/>
        <v>10771.5</v>
      </c>
      <c r="G20" s="15">
        <v>46080</v>
      </c>
      <c r="H20" s="16" t="s">
        <v>79</v>
      </c>
      <c r="I20" s="17"/>
      <c r="J20" s="18">
        <v>4926.51</v>
      </c>
    </row>
    <row r="21" spans="2:10" x14ac:dyDescent="0.25">
      <c r="B21" s="7">
        <v>46040</v>
      </c>
      <c r="C21" s="8">
        <v>502</v>
      </c>
      <c r="D21" s="9"/>
      <c r="E21" s="10">
        <v>21.5</v>
      </c>
      <c r="F21" s="33">
        <f t="shared" si="0"/>
        <v>10793</v>
      </c>
      <c r="G21" s="19"/>
      <c r="H21" s="16"/>
      <c r="I21" s="17"/>
      <c r="J21" s="18"/>
    </row>
    <row r="22" spans="2:10" x14ac:dyDescent="0.25">
      <c r="B22" s="7">
        <v>46041</v>
      </c>
      <c r="C22" s="8">
        <v>495</v>
      </c>
      <c r="D22" s="9"/>
      <c r="E22" s="10">
        <v>21.5</v>
      </c>
      <c r="F22" s="33">
        <f t="shared" si="0"/>
        <v>10642.5</v>
      </c>
      <c r="G22" s="19"/>
      <c r="H22" s="16"/>
      <c r="I22" s="17"/>
      <c r="J22" s="18"/>
    </row>
    <row r="23" spans="2:10" x14ac:dyDescent="0.25">
      <c r="B23" s="7">
        <v>46042</v>
      </c>
      <c r="C23" s="8">
        <v>450</v>
      </c>
      <c r="D23" s="9"/>
      <c r="E23" s="10">
        <v>21.5</v>
      </c>
      <c r="F23" s="33">
        <f t="shared" si="0"/>
        <v>9675</v>
      </c>
      <c r="G23" s="19"/>
      <c r="H23" s="16"/>
      <c r="I23" s="17"/>
      <c r="J23" s="18"/>
    </row>
    <row r="24" spans="2:10" x14ac:dyDescent="0.25">
      <c r="B24" s="7">
        <v>46043</v>
      </c>
      <c r="C24" s="8">
        <v>481</v>
      </c>
      <c r="D24" s="9"/>
      <c r="E24" s="10">
        <v>21.5</v>
      </c>
      <c r="F24" s="33">
        <f t="shared" si="0"/>
        <v>10341.5</v>
      </c>
      <c r="G24" s="19"/>
      <c r="H24" s="16"/>
      <c r="I24" s="17"/>
      <c r="J24" s="18"/>
    </row>
    <row r="25" spans="2:10" x14ac:dyDescent="0.25">
      <c r="B25" s="7">
        <v>46044</v>
      </c>
      <c r="C25" s="8">
        <v>483.5</v>
      </c>
      <c r="D25" s="9"/>
      <c r="E25" s="10">
        <v>24.75</v>
      </c>
      <c r="F25" s="33">
        <f t="shared" si="0"/>
        <v>11966.625</v>
      </c>
      <c r="G25" s="19"/>
      <c r="H25" s="16"/>
      <c r="I25" s="17"/>
      <c r="J25" s="18"/>
    </row>
    <row r="26" spans="2:10" x14ac:dyDescent="0.25">
      <c r="B26" s="7">
        <v>46045</v>
      </c>
      <c r="C26" s="8">
        <v>505</v>
      </c>
      <c r="D26" s="9"/>
      <c r="E26" s="10">
        <v>24.75</v>
      </c>
      <c r="F26" s="33">
        <f t="shared" si="0"/>
        <v>12498.75</v>
      </c>
      <c r="G26" s="19"/>
      <c r="H26" s="16"/>
      <c r="I26" s="17"/>
      <c r="J26" s="18"/>
    </row>
    <row r="27" spans="2:10" x14ac:dyDescent="0.25">
      <c r="B27" s="7">
        <v>46046</v>
      </c>
      <c r="C27" s="8">
        <v>514</v>
      </c>
      <c r="D27" s="9"/>
      <c r="E27" s="10">
        <v>24.75</v>
      </c>
      <c r="F27" s="33">
        <f t="shared" si="0"/>
        <v>12721.5</v>
      </c>
      <c r="G27" s="19"/>
      <c r="H27" s="16"/>
      <c r="I27" s="17"/>
      <c r="J27" s="18"/>
    </row>
    <row r="28" spans="2:10" x14ac:dyDescent="0.25">
      <c r="B28" s="7">
        <v>46047</v>
      </c>
      <c r="C28" s="8">
        <v>515</v>
      </c>
      <c r="D28" s="9"/>
      <c r="E28" s="10">
        <v>24.75</v>
      </c>
      <c r="F28" s="33">
        <f t="shared" si="0"/>
        <v>12746.25</v>
      </c>
      <c r="G28" s="19"/>
      <c r="H28" s="16"/>
      <c r="I28" s="17"/>
      <c r="J28" s="18"/>
    </row>
    <row r="29" spans="2:10" x14ac:dyDescent="0.25">
      <c r="B29" s="7">
        <v>46048</v>
      </c>
      <c r="C29" s="8">
        <v>495.5</v>
      </c>
      <c r="D29" s="9"/>
      <c r="E29" s="10">
        <v>24.75</v>
      </c>
      <c r="F29" s="33">
        <f t="shared" si="0"/>
        <v>12263.625</v>
      </c>
      <c r="G29" s="19"/>
      <c r="H29" s="16"/>
      <c r="I29" s="17"/>
      <c r="J29" s="18"/>
    </row>
    <row r="30" spans="2:10" x14ac:dyDescent="0.25">
      <c r="B30" s="7">
        <v>46049</v>
      </c>
      <c r="C30" s="8">
        <v>499</v>
      </c>
      <c r="D30" s="9"/>
      <c r="E30" s="10">
        <v>24.75</v>
      </c>
      <c r="F30" s="33">
        <f t="shared" si="0"/>
        <v>12350.25</v>
      </c>
      <c r="G30" s="19"/>
      <c r="H30" s="16"/>
      <c r="I30" s="17"/>
      <c r="J30" s="18"/>
    </row>
    <row r="31" spans="2:10" x14ac:dyDescent="0.25">
      <c r="B31" s="7">
        <v>46050</v>
      </c>
      <c r="C31" s="8">
        <v>495</v>
      </c>
      <c r="D31" s="9"/>
      <c r="E31" s="10">
        <v>24.75</v>
      </c>
      <c r="F31" s="33">
        <f t="shared" si="0"/>
        <v>12251.25</v>
      </c>
      <c r="G31" s="19"/>
      <c r="H31" s="16"/>
      <c r="I31" s="17"/>
      <c r="J31" s="18"/>
    </row>
    <row r="32" spans="2:10" x14ac:dyDescent="0.25">
      <c r="B32" s="7">
        <v>46051</v>
      </c>
      <c r="C32" s="8">
        <v>513</v>
      </c>
      <c r="D32" s="9"/>
      <c r="E32" s="10">
        <v>24.75</v>
      </c>
      <c r="F32" s="33">
        <f t="shared" si="0"/>
        <v>12696.75</v>
      </c>
      <c r="G32" s="19"/>
      <c r="H32" s="16"/>
      <c r="I32" s="17"/>
      <c r="J32" s="18"/>
    </row>
    <row r="33" spans="2:12" x14ac:dyDescent="0.25">
      <c r="B33" s="7">
        <v>46052</v>
      </c>
      <c r="C33" s="8">
        <v>498</v>
      </c>
      <c r="D33" s="9"/>
      <c r="E33" s="10">
        <v>24.75</v>
      </c>
      <c r="F33" s="33">
        <f t="shared" si="0"/>
        <v>12325.5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493</v>
      </c>
      <c r="D34" s="48"/>
      <c r="E34" s="10">
        <v>24.75</v>
      </c>
      <c r="F34" s="49">
        <f t="shared" si="0"/>
        <v>12201.75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14973.5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325677.50102375005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338216</v>
      </c>
      <c r="L36" s="31">
        <f>J36-J4-J5-J6</f>
        <v>328366.00530000002</v>
      </c>
    </row>
    <row r="37" spans="2:12" x14ac:dyDescent="0.25">
      <c r="B37" s="26" t="s">
        <v>14</v>
      </c>
      <c r="C37" s="30">
        <f>C35</f>
        <v>14973.5</v>
      </c>
      <c r="D37" s="9">
        <f>D35/1.03</f>
        <v>0</v>
      </c>
      <c r="E37" s="10"/>
      <c r="F37" s="33">
        <f>SUM(F4:F36)</f>
        <v>338216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12538.498976249946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7A6ED-5579-49CB-86DF-C0BF086BEBF4}">
  <dimension ref="B1:AC43"/>
  <sheetViews>
    <sheetView zoomScale="85" zoomScaleNormal="85" workbookViewId="0">
      <selection activeCell="W16" sqref="W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0">
        <v>46029</v>
      </c>
      <c r="Q3" s="13">
        <f>R3-P3</f>
        <v>24</v>
      </c>
      <c r="R3" s="63">
        <v>46053</v>
      </c>
      <c r="S3" s="13" t="s">
        <v>73</v>
      </c>
      <c r="T3" s="111">
        <v>7</v>
      </c>
      <c r="U3" s="112" t="s">
        <v>43</v>
      </c>
      <c r="V3" s="112" t="s">
        <v>72</v>
      </c>
      <c r="W3" s="113">
        <v>20</v>
      </c>
      <c r="X3" s="112" t="s">
        <v>54</v>
      </c>
      <c r="Y3" s="114">
        <v>603.96040000000005</v>
      </c>
      <c r="Z3" s="115">
        <v>12079.21</v>
      </c>
      <c r="AA3" s="115">
        <v>120.79</v>
      </c>
      <c r="AB3" s="115">
        <v>12200</v>
      </c>
      <c r="AC3" t="s">
        <v>76</v>
      </c>
    </row>
    <row r="4" spans="2:29" x14ac:dyDescent="0.25">
      <c r="B4" s="7">
        <v>46054</v>
      </c>
      <c r="C4" s="8">
        <v>496.5</v>
      </c>
      <c r="D4" s="9"/>
      <c r="E4" s="10">
        <v>25.5</v>
      </c>
      <c r="F4" s="33">
        <f>E4*C4</f>
        <v>12660.75</v>
      </c>
      <c r="G4" s="11"/>
      <c r="H4" s="12" t="s">
        <v>6</v>
      </c>
      <c r="I4" s="13">
        <v>0.01</v>
      </c>
      <c r="J4" s="14">
        <f>(F36+F37)*I4</f>
        <v>3479.73</v>
      </c>
      <c r="P4" s="110">
        <v>46029</v>
      </c>
      <c r="Q4" s="13">
        <f>R4-P4</f>
        <v>24</v>
      </c>
      <c r="R4" s="63">
        <v>46053</v>
      </c>
      <c r="S4" s="13" t="s">
        <v>73</v>
      </c>
      <c r="T4" s="111">
        <v>7</v>
      </c>
      <c r="U4" s="112" t="s">
        <v>43</v>
      </c>
      <c r="V4" s="112" t="s">
        <v>68</v>
      </c>
      <c r="W4" s="116">
        <v>1500</v>
      </c>
      <c r="X4" s="112" t="s">
        <v>12</v>
      </c>
      <c r="Y4" s="114">
        <v>22</v>
      </c>
      <c r="Z4" s="115">
        <v>33000</v>
      </c>
      <c r="AA4" s="117"/>
      <c r="AB4" s="115">
        <v>33000</v>
      </c>
      <c r="AC4" t="s">
        <v>76</v>
      </c>
    </row>
    <row r="5" spans="2:29" x14ac:dyDescent="0.25">
      <c r="B5" s="7">
        <v>46055</v>
      </c>
      <c r="C5" s="8">
        <v>546</v>
      </c>
      <c r="D5" s="9"/>
      <c r="E5" s="10">
        <v>25.5</v>
      </c>
      <c r="F5" s="33">
        <f t="shared" ref="F5:F34" si="0">E5*C5</f>
        <v>13923</v>
      </c>
      <c r="G5" s="11"/>
      <c r="H5" s="12" t="s">
        <v>7</v>
      </c>
      <c r="I5" s="13">
        <v>1E-3</v>
      </c>
      <c r="J5" s="14">
        <f>(F36+F37-J4-J6)*I5</f>
        <v>337.20809000000003</v>
      </c>
      <c r="P5" s="122">
        <v>46085</v>
      </c>
      <c r="Q5" s="13">
        <f>R5-P5</f>
        <v>-32</v>
      </c>
      <c r="R5" s="63">
        <v>46053</v>
      </c>
      <c r="S5" s="13" t="s">
        <v>73</v>
      </c>
      <c r="T5" s="123">
        <v>182</v>
      </c>
      <c r="U5" s="120" t="s">
        <v>43</v>
      </c>
      <c r="V5" s="120" t="s">
        <v>83</v>
      </c>
      <c r="W5" s="119">
        <v>1</v>
      </c>
      <c r="X5" s="120" t="s">
        <v>54</v>
      </c>
      <c r="Y5" s="118">
        <v>2283.3333299999999</v>
      </c>
      <c r="Z5" s="121">
        <v>2283.33</v>
      </c>
      <c r="AA5" s="121">
        <v>456.67</v>
      </c>
      <c r="AB5" s="121">
        <v>2740</v>
      </c>
      <c r="AC5" t="s">
        <v>85</v>
      </c>
    </row>
    <row r="6" spans="2:29" x14ac:dyDescent="0.25">
      <c r="B6" s="7">
        <v>46056</v>
      </c>
      <c r="C6" s="8">
        <v>444</v>
      </c>
      <c r="D6" s="9"/>
      <c r="E6" s="10">
        <v>25.5</v>
      </c>
      <c r="F6" s="33">
        <f t="shared" si="0"/>
        <v>11322</v>
      </c>
      <c r="G6" s="11"/>
      <c r="H6" s="12" t="s">
        <v>8</v>
      </c>
      <c r="I6" s="13"/>
      <c r="J6" s="14">
        <v>7285.18</v>
      </c>
      <c r="P6" s="122">
        <v>46085</v>
      </c>
      <c r="Q6" s="13">
        <f>R6-P6</f>
        <v>-32</v>
      </c>
      <c r="R6" s="63">
        <v>46053</v>
      </c>
      <c r="S6" s="13" t="s">
        <v>73</v>
      </c>
      <c r="T6" s="123">
        <v>182</v>
      </c>
      <c r="U6" s="120" t="s">
        <v>43</v>
      </c>
      <c r="V6" s="120" t="s">
        <v>53</v>
      </c>
      <c r="W6" s="119">
        <v>1</v>
      </c>
      <c r="X6" s="120" t="s">
        <v>54</v>
      </c>
      <c r="Y6" s="118">
        <v>1550</v>
      </c>
      <c r="Z6" s="121">
        <v>1550</v>
      </c>
      <c r="AA6" s="121">
        <v>310</v>
      </c>
      <c r="AB6" s="121">
        <v>1860</v>
      </c>
      <c r="AC6" t="s">
        <v>85</v>
      </c>
    </row>
    <row r="7" spans="2:29" x14ac:dyDescent="0.25">
      <c r="B7" s="7">
        <v>46057</v>
      </c>
      <c r="C7" s="8">
        <v>492</v>
      </c>
      <c r="D7" s="9"/>
      <c r="E7" s="10">
        <v>25.5</v>
      </c>
      <c r="F7" s="33">
        <f t="shared" si="0"/>
        <v>12546</v>
      </c>
      <c r="G7" s="11"/>
      <c r="H7" s="12" t="s">
        <v>9</v>
      </c>
      <c r="I7" s="13"/>
      <c r="J7" s="14">
        <f>'OCAK 2026'!J39*-1</f>
        <v>-12538.498976249946</v>
      </c>
      <c r="P7" s="70"/>
      <c r="Q7" s="70"/>
      <c r="R7" s="70"/>
      <c r="S7" s="70"/>
      <c r="T7" s="70"/>
      <c r="U7" s="70"/>
      <c r="V7" s="70" t="s">
        <v>82</v>
      </c>
      <c r="W7" s="70"/>
      <c r="X7" s="70"/>
      <c r="Y7" s="70"/>
      <c r="Z7" s="70"/>
      <c r="AA7" s="70"/>
      <c r="AB7" s="71">
        <v>-49800</v>
      </c>
    </row>
    <row r="8" spans="2:29" x14ac:dyDescent="0.25">
      <c r="B8" s="7">
        <v>46058</v>
      </c>
      <c r="C8" s="8">
        <v>502</v>
      </c>
      <c r="D8" s="9"/>
      <c r="E8" s="10">
        <v>25.5</v>
      </c>
      <c r="F8" s="33">
        <f t="shared" si="0"/>
        <v>12801</v>
      </c>
      <c r="G8" s="15"/>
      <c r="H8" s="16"/>
      <c r="I8" s="17"/>
      <c r="J8" s="18"/>
    </row>
    <row r="9" spans="2:29" x14ac:dyDescent="0.25">
      <c r="B9" s="7">
        <v>46059</v>
      </c>
      <c r="C9" s="8">
        <v>486</v>
      </c>
      <c r="D9" s="9"/>
      <c r="E9" s="10">
        <v>25.5</v>
      </c>
      <c r="F9" s="33">
        <f t="shared" si="0"/>
        <v>12393</v>
      </c>
      <c r="G9" s="101">
        <v>46029</v>
      </c>
      <c r="H9" s="16" t="s">
        <v>80</v>
      </c>
      <c r="I9" s="17"/>
      <c r="J9" s="18">
        <v>12200</v>
      </c>
    </row>
    <row r="10" spans="2:29" x14ac:dyDescent="0.25">
      <c r="B10" s="7">
        <v>46060</v>
      </c>
      <c r="C10" s="8">
        <v>515</v>
      </c>
      <c r="D10" s="9"/>
      <c r="E10" s="10">
        <v>25.5</v>
      </c>
      <c r="F10" s="33">
        <f t="shared" si="0"/>
        <v>13132.5</v>
      </c>
      <c r="G10" s="101">
        <v>46029</v>
      </c>
      <c r="H10" s="16" t="s">
        <v>81</v>
      </c>
      <c r="I10" s="17"/>
      <c r="J10" s="18">
        <v>33000</v>
      </c>
    </row>
    <row r="11" spans="2:29" x14ac:dyDescent="0.25">
      <c r="B11" s="7">
        <v>46061</v>
      </c>
      <c r="C11" s="8">
        <v>484</v>
      </c>
      <c r="D11" s="9"/>
      <c r="E11" s="10">
        <v>25.5</v>
      </c>
      <c r="F11" s="33">
        <f t="shared" si="0"/>
        <v>12342</v>
      </c>
      <c r="G11" s="124">
        <v>46085</v>
      </c>
      <c r="H11" s="16" t="s">
        <v>84</v>
      </c>
      <c r="I11" s="17"/>
      <c r="J11" s="18">
        <v>2740</v>
      </c>
    </row>
    <row r="12" spans="2:29" x14ac:dyDescent="0.25">
      <c r="B12" s="7">
        <v>46062</v>
      </c>
      <c r="C12" s="8">
        <v>471</v>
      </c>
      <c r="D12" s="9"/>
      <c r="E12" s="10">
        <v>25.5</v>
      </c>
      <c r="F12" s="33">
        <f t="shared" si="0"/>
        <v>12010.5</v>
      </c>
      <c r="G12" s="124">
        <v>46085</v>
      </c>
      <c r="H12" s="16" t="s">
        <v>59</v>
      </c>
      <c r="I12" s="17"/>
      <c r="J12" s="18">
        <v>1860</v>
      </c>
    </row>
    <row r="13" spans="2:29" x14ac:dyDescent="0.25">
      <c r="B13" s="7">
        <v>46063</v>
      </c>
      <c r="C13" s="8">
        <v>482</v>
      </c>
      <c r="D13" s="9"/>
      <c r="E13" s="10">
        <v>25.5</v>
      </c>
      <c r="F13" s="33">
        <f t="shared" si="0"/>
        <v>12291</v>
      </c>
      <c r="G13" s="19"/>
      <c r="H13" s="16"/>
      <c r="I13" s="17"/>
      <c r="J13" s="18"/>
    </row>
    <row r="14" spans="2:29" x14ac:dyDescent="0.25">
      <c r="B14" s="7">
        <v>46064</v>
      </c>
      <c r="C14" s="8">
        <v>496.5</v>
      </c>
      <c r="D14" s="9"/>
      <c r="E14" s="10">
        <v>25.5</v>
      </c>
      <c r="F14" s="33">
        <f t="shared" si="0"/>
        <v>12660.75</v>
      </c>
      <c r="G14" s="19"/>
      <c r="H14" s="16"/>
      <c r="I14" s="17"/>
      <c r="J14" s="18"/>
    </row>
    <row r="15" spans="2:29" x14ac:dyDescent="0.25">
      <c r="B15" s="7">
        <v>46065</v>
      </c>
      <c r="C15" s="8">
        <v>492</v>
      </c>
      <c r="D15" s="9"/>
      <c r="E15" s="10">
        <v>25.5</v>
      </c>
      <c r="F15" s="33">
        <f t="shared" si="0"/>
        <v>12546</v>
      </c>
      <c r="G15" s="19"/>
      <c r="H15" s="16"/>
      <c r="I15" s="17"/>
      <c r="J15" s="18"/>
    </row>
    <row r="16" spans="2:29" x14ac:dyDescent="0.25">
      <c r="B16" s="7">
        <v>46066</v>
      </c>
      <c r="C16" s="8">
        <v>452.5</v>
      </c>
      <c r="D16" s="9"/>
      <c r="E16" s="10">
        <v>25.5</v>
      </c>
      <c r="F16" s="33">
        <f t="shared" si="0"/>
        <v>11538.75</v>
      </c>
      <c r="G16" s="15">
        <v>46099</v>
      </c>
      <c r="H16" s="16" t="s">
        <v>67</v>
      </c>
      <c r="I16" s="17"/>
      <c r="J16" s="18">
        <v>289691.84000000003</v>
      </c>
    </row>
    <row r="17" spans="2:10" x14ac:dyDescent="0.25">
      <c r="B17" s="7">
        <v>46067</v>
      </c>
      <c r="C17" s="8">
        <v>471</v>
      </c>
      <c r="D17" s="9"/>
      <c r="E17" s="10">
        <v>25.5</v>
      </c>
      <c r="F17" s="33">
        <f t="shared" si="0"/>
        <v>12010.5</v>
      </c>
      <c r="G17" s="19"/>
      <c r="H17" s="16"/>
      <c r="I17" s="17"/>
      <c r="J17" s="18"/>
    </row>
    <row r="18" spans="2:10" x14ac:dyDescent="0.25">
      <c r="B18" s="7">
        <v>46068</v>
      </c>
      <c r="C18" s="8">
        <v>490.5</v>
      </c>
      <c r="D18" s="9"/>
      <c r="E18" s="10">
        <v>25.5</v>
      </c>
      <c r="F18" s="33">
        <f t="shared" si="0"/>
        <v>12507.75</v>
      </c>
      <c r="G18" s="19"/>
      <c r="H18" s="16"/>
      <c r="I18" s="17"/>
      <c r="J18" s="18"/>
    </row>
    <row r="19" spans="2:10" x14ac:dyDescent="0.25">
      <c r="B19" s="7">
        <v>46069</v>
      </c>
      <c r="C19" s="8">
        <v>468</v>
      </c>
      <c r="D19" s="9"/>
      <c r="E19" s="10">
        <v>25.5</v>
      </c>
      <c r="F19" s="33">
        <f t="shared" si="0"/>
        <v>11934</v>
      </c>
      <c r="G19" s="15">
        <v>46113</v>
      </c>
      <c r="H19" s="16" t="s">
        <v>79</v>
      </c>
      <c r="I19" s="17"/>
      <c r="J19" s="18">
        <v>9917.5400000000009</v>
      </c>
    </row>
    <row r="20" spans="2:10" x14ac:dyDescent="0.25">
      <c r="B20" s="7">
        <v>46070</v>
      </c>
      <c r="C20" s="8">
        <v>466</v>
      </c>
      <c r="D20" s="9"/>
      <c r="E20" s="10">
        <v>25.5</v>
      </c>
      <c r="F20" s="33">
        <f t="shared" si="0"/>
        <v>11883</v>
      </c>
      <c r="G20" s="19"/>
      <c r="H20" s="16"/>
      <c r="I20" s="17"/>
      <c r="J20" s="18"/>
    </row>
    <row r="21" spans="2:10" x14ac:dyDescent="0.25">
      <c r="B21" s="7">
        <v>46071</v>
      </c>
      <c r="C21" s="8">
        <v>516.5</v>
      </c>
      <c r="D21" s="9"/>
      <c r="E21" s="10">
        <v>25.5</v>
      </c>
      <c r="F21" s="33">
        <f t="shared" si="0"/>
        <v>13170.75</v>
      </c>
      <c r="G21" s="19"/>
      <c r="H21" s="16"/>
      <c r="I21" s="17"/>
      <c r="J21" s="18"/>
    </row>
    <row r="22" spans="2:10" x14ac:dyDescent="0.25">
      <c r="B22" s="7">
        <v>46072</v>
      </c>
      <c r="C22" s="8">
        <v>404</v>
      </c>
      <c r="D22" s="9"/>
      <c r="E22" s="10">
        <v>25.5</v>
      </c>
      <c r="F22" s="33">
        <f t="shared" si="0"/>
        <v>10302</v>
      </c>
      <c r="G22" s="19"/>
      <c r="H22" s="16"/>
      <c r="I22" s="17"/>
      <c r="J22" s="18"/>
    </row>
    <row r="23" spans="2:10" x14ac:dyDescent="0.25">
      <c r="B23" s="7">
        <v>46073</v>
      </c>
      <c r="C23" s="8">
        <v>484</v>
      </c>
      <c r="D23" s="9"/>
      <c r="E23" s="10">
        <v>25.5</v>
      </c>
      <c r="F23" s="33">
        <f t="shared" si="0"/>
        <v>12342</v>
      </c>
      <c r="G23" s="19"/>
      <c r="H23" s="16"/>
      <c r="I23" s="17"/>
      <c r="J23" s="18"/>
    </row>
    <row r="24" spans="2:10" x14ac:dyDescent="0.25">
      <c r="B24" s="7">
        <v>46074</v>
      </c>
      <c r="C24" s="8">
        <v>496</v>
      </c>
      <c r="D24" s="9"/>
      <c r="E24" s="10">
        <v>25.5</v>
      </c>
      <c r="F24" s="33">
        <f t="shared" si="0"/>
        <v>12648</v>
      </c>
      <c r="G24" s="19"/>
      <c r="H24" s="16"/>
      <c r="I24" s="17"/>
      <c r="J24" s="18"/>
    </row>
    <row r="25" spans="2:10" x14ac:dyDescent="0.25">
      <c r="B25" s="7">
        <v>46075</v>
      </c>
      <c r="C25" s="8">
        <v>486.5</v>
      </c>
      <c r="D25" s="9"/>
      <c r="E25" s="10">
        <v>25.5</v>
      </c>
      <c r="F25" s="33">
        <f t="shared" si="0"/>
        <v>12405.75</v>
      </c>
      <c r="G25" s="19"/>
      <c r="H25" s="16"/>
      <c r="I25" s="17"/>
      <c r="J25" s="18"/>
    </row>
    <row r="26" spans="2:10" x14ac:dyDescent="0.25">
      <c r="B26" s="7">
        <v>46076</v>
      </c>
      <c r="C26" s="8">
        <v>485</v>
      </c>
      <c r="D26" s="9"/>
      <c r="E26" s="10">
        <v>25.5</v>
      </c>
      <c r="F26" s="33">
        <f t="shared" si="0"/>
        <v>12367.5</v>
      </c>
      <c r="G26" s="19"/>
      <c r="H26" s="16"/>
      <c r="I26" s="17"/>
      <c r="J26" s="18"/>
    </row>
    <row r="27" spans="2:10" x14ac:dyDescent="0.25">
      <c r="B27" s="7">
        <v>46077</v>
      </c>
      <c r="C27" s="8">
        <v>479</v>
      </c>
      <c r="D27" s="9"/>
      <c r="E27" s="10">
        <v>25.5</v>
      </c>
      <c r="F27" s="33">
        <f t="shared" si="0"/>
        <v>12214.5</v>
      </c>
      <c r="G27" s="19"/>
      <c r="H27" s="16"/>
      <c r="I27" s="17"/>
      <c r="J27" s="18"/>
    </row>
    <row r="28" spans="2:10" x14ac:dyDescent="0.25">
      <c r="B28" s="7">
        <v>46078</v>
      </c>
      <c r="C28" s="8">
        <v>505</v>
      </c>
      <c r="D28" s="9"/>
      <c r="E28" s="10">
        <v>25.5</v>
      </c>
      <c r="F28" s="33">
        <f t="shared" si="0"/>
        <v>12877.5</v>
      </c>
      <c r="G28" s="19"/>
      <c r="H28" s="16"/>
      <c r="I28" s="17"/>
      <c r="J28" s="18"/>
    </row>
    <row r="29" spans="2:10" x14ac:dyDescent="0.25">
      <c r="B29" s="7">
        <v>46079</v>
      </c>
      <c r="C29" s="8">
        <v>538</v>
      </c>
      <c r="D29" s="9"/>
      <c r="E29" s="10">
        <v>25.5</v>
      </c>
      <c r="F29" s="33">
        <f t="shared" si="0"/>
        <v>13719</v>
      </c>
      <c r="G29" s="19"/>
      <c r="H29" s="16"/>
      <c r="I29" s="17"/>
      <c r="J29" s="18"/>
    </row>
    <row r="30" spans="2:10" x14ac:dyDescent="0.25">
      <c r="B30" s="7">
        <v>46080</v>
      </c>
      <c r="C30" s="8">
        <v>495</v>
      </c>
      <c r="D30" s="9"/>
      <c r="E30" s="10">
        <v>25.5</v>
      </c>
      <c r="F30" s="33">
        <f t="shared" si="0"/>
        <v>12622.5</v>
      </c>
      <c r="G30" s="19"/>
      <c r="H30" s="16"/>
      <c r="I30" s="17"/>
      <c r="J30" s="18"/>
    </row>
    <row r="31" spans="2:10" x14ac:dyDescent="0.25">
      <c r="B31" s="7">
        <v>46081</v>
      </c>
      <c r="C31" s="8">
        <v>502</v>
      </c>
      <c r="D31" s="9"/>
      <c r="E31" s="10">
        <v>25.5</v>
      </c>
      <c r="F31" s="33">
        <f t="shared" si="0"/>
        <v>12801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13646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347972.99911375006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347973</v>
      </c>
      <c r="L36" s="31">
        <f>J36-J4-J5-J6</f>
        <v>336870.88191000005</v>
      </c>
    </row>
    <row r="37" spans="2:12" x14ac:dyDescent="0.25">
      <c r="B37" s="26" t="s">
        <v>14</v>
      </c>
      <c r="C37" s="30">
        <f>C35</f>
        <v>13646</v>
      </c>
      <c r="D37" s="9">
        <f>D35/1.03</f>
        <v>0</v>
      </c>
      <c r="E37" s="10"/>
      <c r="F37" s="33">
        <f>SUM(F4:F36)</f>
        <v>347973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8.8624993804842234E-4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26AD7-8E46-475C-AB99-ECDCC002851E}">
  <dimension ref="B1:AC43"/>
  <sheetViews>
    <sheetView zoomScale="85" zoomScaleNormal="85" workbookViewId="0">
      <selection activeCell="R23" sqref="R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0">
        <v>46029</v>
      </c>
      <c r="Q3" s="13">
        <f>R3-P3</f>
        <v>24</v>
      </c>
      <c r="R3" s="63">
        <v>46053</v>
      </c>
      <c r="S3" s="13" t="s">
        <v>73</v>
      </c>
      <c r="T3" s="111">
        <v>7</v>
      </c>
      <c r="U3" s="112" t="s">
        <v>43</v>
      </c>
      <c r="V3" s="112" t="s">
        <v>72</v>
      </c>
      <c r="W3" s="113">
        <v>20</v>
      </c>
      <c r="X3" s="112" t="s">
        <v>54</v>
      </c>
      <c r="Y3" s="114">
        <v>603.96040000000005</v>
      </c>
      <c r="Z3" s="115">
        <v>12079.21</v>
      </c>
      <c r="AA3" s="115">
        <v>120.79</v>
      </c>
      <c r="AB3" s="115">
        <v>12200</v>
      </c>
      <c r="AC3" t="s">
        <v>76</v>
      </c>
    </row>
    <row r="4" spans="2:29" x14ac:dyDescent="0.25">
      <c r="B4" s="7">
        <v>46082</v>
      </c>
      <c r="C4" s="8">
        <v>488</v>
      </c>
      <c r="D4" s="9"/>
      <c r="E4" s="10">
        <v>25.5</v>
      </c>
      <c r="F4" s="33">
        <f>E4*C4</f>
        <v>12444</v>
      </c>
      <c r="G4" s="11"/>
      <c r="H4" s="12" t="s">
        <v>6</v>
      </c>
      <c r="I4" s="13">
        <v>0.01</v>
      </c>
      <c r="J4" s="14">
        <f>(F36+F37)*I4</f>
        <v>3596.9025000000001</v>
      </c>
      <c r="P4" s="110">
        <v>46029</v>
      </c>
      <c r="Q4" s="13">
        <f>R4-P4</f>
        <v>24</v>
      </c>
      <c r="R4" s="63">
        <v>46053</v>
      </c>
      <c r="S4" s="13" t="s">
        <v>73</v>
      </c>
      <c r="T4" s="111">
        <v>7</v>
      </c>
      <c r="U4" s="112" t="s">
        <v>43</v>
      </c>
      <c r="V4" s="112" t="s">
        <v>68</v>
      </c>
      <c r="W4" s="116">
        <v>1500</v>
      </c>
      <c r="X4" s="112" t="s">
        <v>12</v>
      </c>
      <c r="Y4" s="114">
        <v>22</v>
      </c>
      <c r="Z4" s="115">
        <v>33000</v>
      </c>
      <c r="AA4" s="117"/>
      <c r="AB4" s="115">
        <v>33000</v>
      </c>
      <c r="AC4" t="s">
        <v>76</v>
      </c>
    </row>
    <row r="5" spans="2:29" x14ac:dyDescent="0.25">
      <c r="B5" s="7">
        <v>46083</v>
      </c>
      <c r="C5" s="8">
        <v>500</v>
      </c>
      <c r="D5" s="9"/>
      <c r="E5" s="10">
        <v>25.5</v>
      </c>
      <c r="F5" s="33">
        <f t="shared" ref="F5:F34" si="0">E5*C5</f>
        <v>12750</v>
      </c>
      <c r="G5" s="11"/>
      <c r="H5" s="12" t="s">
        <v>7</v>
      </c>
      <c r="I5" s="13">
        <v>1E-3</v>
      </c>
      <c r="J5" s="14">
        <f>(F36+F37-J4-J6)*I5</f>
        <v>348.89953750000001</v>
      </c>
      <c r="P5" s="122">
        <v>46085</v>
      </c>
      <c r="Q5" s="13">
        <f>R5-P5</f>
        <v>-32</v>
      </c>
      <c r="R5" s="63">
        <v>46053</v>
      </c>
      <c r="S5" s="13" t="s">
        <v>73</v>
      </c>
      <c r="T5" s="123">
        <v>182</v>
      </c>
      <c r="U5" s="120" t="s">
        <v>43</v>
      </c>
      <c r="V5" s="120" t="s">
        <v>83</v>
      </c>
      <c r="W5" s="119">
        <v>1</v>
      </c>
      <c r="X5" s="120" t="s">
        <v>54</v>
      </c>
      <c r="Y5" s="118">
        <v>2283.3333299999999</v>
      </c>
      <c r="Z5" s="121">
        <v>2283.33</v>
      </c>
      <c r="AA5" s="121">
        <v>456.67</v>
      </c>
      <c r="AB5" s="121">
        <v>2740</v>
      </c>
      <c r="AC5" t="s">
        <v>85</v>
      </c>
    </row>
    <row r="6" spans="2:29" x14ac:dyDescent="0.25">
      <c r="B6" s="7">
        <v>46084</v>
      </c>
      <c r="C6" s="8">
        <v>454.5</v>
      </c>
      <c r="D6" s="9"/>
      <c r="E6" s="10">
        <v>25.5</v>
      </c>
      <c r="F6" s="33">
        <f t="shared" si="0"/>
        <v>11589.75</v>
      </c>
      <c r="G6" s="11"/>
      <c r="H6" s="12" t="s">
        <v>8</v>
      </c>
      <c r="I6" s="13"/>
      <c r="J6" s="14">
        <v>7193.81</v>
      </c>
      <c r="P6" s="122">
        <v>46085</v>
      </c>
      <c r="Q6" s="13">
        <f>R6-P6</f>
        <v>-32</v>
      </c>
      <c r="R6" s="63">
        <v>46053</v>
      </c>
      <c r="S6" s="13" t="s">
        <v>73</v>
      </c>
      <c r="T6" s="123">
        <v>182</v>
      </c>
      <c r="U6" s="120" t="s">
        <v>43</v>
      </c>
      <c r="V6" s="120" t="s">
        <v>53</v>
      </c>
      <c r="W6" s="119">
        <v>1</v>
      </c>
      <c r="X6" s="120" t="s">
        <v>54</v>
      </c>
      <c r="Y6" s="118">
        <v>1550</v>
      </c>
      <c r="Z6" s="121">
        <v>1550</v>
      </c>
      <c r="AA6" s="121">
        <v>310</v>
      </c>
      <c r="AB6" s="121">
        <v>1860</v>
      </c>
      <c r="AC6" t="s">
        <v>85</v>
      </c>
    </row>
    <row r="7" spans="2:29" x14ac:dyDescent="0.25">
      <c r="B7" s="7">
        <v>46085</v>
      </c>
      <c r="C7" s="8">
        <v>471</v>
      </c>
      <c r="D7" s="9"/>
      <c r="E7" s="10">
        <v>25.5</v>
      </c>
      <c r="F7" s="33">
        <f t="shared" si="0"/>
        <v>12010.5</v>
      </c>
      <c r="G7" s="11"/>
      <c r="H7" s="12" t="s">
        <v>9</v>
      </c>
      <c r="I7" s="13"/>
      <c r="J7" s="14">
        <f>'ŞUBAT 2026'!J39*-1</f>
        <v>-8.8624993804842234E-4</v>
      </c>
      <c r="P7" s="70"/>
      <c r="Q7" s="70"/>
      <c r="R7" s="70"/>
      <c r="S7" s="70"/>
      <c r="T7" s="70"/>
      <c r="U7" s="70"/>
      <c r="V7" s="70" t="s">
        <v>82</v>
      </c>
      <c r="W7" s="70"/>
      <c r="X7" s="70"/>
      <c r="Y7" s="70"/>
      <c r="Z7" s="70"/>
      <c r="AA7" s="70"/>
      <c r="AB7" s="71">
        <v>-49800</v>
      </c>
    </row>
    <row r="8" spans="2:29" x14ac:dyDescent="0.25">
      <c r="B8" s="7">
        <v>46086</v>
      </c>
      <c r="C8" s="8">
        <v>498</v>
      </c>
      <c r="D8" s="9"/>
      <c r="E8" s="10">
        <v>25.5</v>
      </c>
      <c r="F8" s="33">
        <f t="shared" si="0"/>
        <v>12699</v>
      </c>
      <c r="G8" s="15"/>
      <c r="H8" s="16"/>
      <c r="I8" s="17"/>
      <c r="J8" s="18"/>
      <c r="P8" s="125">
        <v>46066</v>
      </c>
      <c r="Q8" s="13">
        <f>R8-P8</f>
        <v>46</v>
      </c>
      <c r="R8" s="63">
        <v>46112</v>
      </c>
      <c r="S8" s="13" t="s">
        <v>73</v>
      </c>
      <c r="T8" s="126">
        <v>130</v>
      </c>
      <c r="U8" s="127" t="s">
        <v>43</v>
      </c>
      <c r="V8" s="127" t="s">
        <v>72</v>
      </c>
      <c r="W8" s="128">
        <v>30</v>
      </c>
      <c r="X8" s="127" t="s">
        <v>54</v>
      </c>
      <c r="Y8" s="129">
        <v>663.36634000000004</v>
      </c>
      <c r="Z8" s="130">
        <v>19900.990000000002</v>
      </c>
      <c r="AA8" s="130">
        <v>199.01</v>
      </c>
      <c r="AB8" s="130">
        <v>20100</v>
      </c>
      <c r="AC8" t="s">
        <v>77</v>
      </c>
    </row>
    <row r="9" spans="2:29" x14ac:dyDescent="0.25">
      <c r="B9" s="7">
        <v>46087</v>
      </c>
      <c r="C9" s="8">
        <v>499</v>
      </c>
      <c r="D9" s="9"/>
      <c r="E9" s="10">
        <v>25.5</v>
      </c>
      <c r="F9" s="33">
        <f t="shared" si="0"/>
        <v>12724.5</v>
      </c>
      <c r="G9" s="15"/>
      <c r="H9" s="16"/>
      <c r="I9" s="17"/>
      <c r="J9" s="18"/>
      <c r="P9" s="125">
        <v>46066</v>
      </c>
      <c r="Q9" s="13">
        <f>R9-P9</f>
        <v>46</v>
      </c>
      <c r="R9" s="63">
        <v>46112</v>
      </c>
      <c r="S9" s="13" t="s">
        <v>73</v>
      </c>
      <c r="T9" s="126">
        <v>130</v>
      </c>
      <c r="U9" s="127" t="s">
        <v>43</v>
      </c>
      <c r="V9" s="127" t="s">
        <v>68</v>
      </c>
      <c r="W9" s="131">
        <v>1500</v>
      </c>
      <c r="X9" s="127" t="s">
        <v>12</v>
      </c>
      <c r="Y9" s="129">
        <v>26.4</v>
      </c>
      <c r="Z9" s="130">
        <v>39600</v>
      </c>
      <c r="AA9" s="132"/>
      <c r="AB9" s="130">
        <v>39600</v>
      </c>
      <c r="AC9" t="s">
        <v>77</v>
      </c>
    </row>
    <row r="10" spans="2:29" x14ac:dyDescent="0.25">
      <c r="B10" s="7">
        <v>46088</v>
      </c>
      <c r="C10" s="8">
        <v>480</v>
      </c>
      <c r="D10" s="9"/>
      <c r="E10" s="10">
        <v>25.5</v>
      </c>
      <c r="F10" s="33">
        <f t="shared" si="0"/>
        <v>12240</v>
      </c>
      <c r="G10" s="15"/>
      <c r="H10" s="16"/>
      <c r="I10" s="17"/>
      <c r="J10" s="18"/>
      <c r="P10" s="133">
        <v>46100</v>
      </c>
      <c r="Q10" s="13">
        <f>R10-P10</f>
        <v>12</v>
      </c>
      <c r="R10" s="63">
        <v>46112</v>
      </c>
      <c r="S10" s="13" t="s">
        <v>73</v>
      </c>
      <c r="T10" s="134">
        <v>237</v>
      </c>
      <c r="U10" s="135" t="s">
        <v>43</v>
      </c>
      <c r="V10" s="135" t="s">
        <v>86</v>
      </c>
      <c r="W10" s="136">
        <v>30</v>
      </c>
      <c r="X10" s="135" t="s">
        <v>54</v>
      </c>
      <c r="Y10" s="137">
        <v>1360</v>
      </c>
      <c r="Z10" s="138">
        <v>40800</v>
      </c>
      <c r="AA10" s="139"/>
      <c r="AB10" s="138">
        <v>40800</v>
      </c>
      <c r="AC10" t="s">
        <v>77</v>
      </c>
    </row>
    <row r="11" spans="2:29" x14ac:dyDescent="0.25">
      <c r="B11" s="7">
        <v>46089</v>
      </c>
      <c r="C11" s="8">
        <v>480.5</v>
      </c>
      <c r="D11" s="9"/>
      <c r="E11" s="10">
        <v>25.5</v>
      </c>
      <c r="F11" s="33">
        <f t="shared" si="0"/>
        <v>12252.75</v>
      </c>
      <c r="G11" s="125">
        <v>46066</v>
      </c>
      <c r="H11" s="127" t="s">
        <v>72</v>
      </c>
      <c r="I11" s="128">
        <v>30</v>
      </c>
      <c r="J11" s="130">
        <v>20100</v>
      </c>
      <c r="P11" s="133">
        <v>46100</v>
      </c>
      <c r="Q11" s="13">
        <f>R11-P11</f>
        <v>12</v>
      </c>
      <c r="R11" s="63">
        <v>46112</v>
      </c>
      <c r="S11" s="13" t="s">
        <v>73</v>
      </c>
      <c r="T11" s="134">
        <v>237</v>
      </c>
      <c r="U11" s="135" t="s">
        <v>43</v>
      </c>
      <c r="V11" s="135" t="s">
        <v>87</v>
      </c>
      <c r="W11" s="140">
        <v>1200</v>
      </c>
      <c r="X11" s="135" t="s">
        <v>12</v>
      </c>
      <c r="Y11" s="137">
        <v>18</v>
      </c>
      <c r="Z11" s="138">
        <v>21600</v>
      </c>
      <c r="AA11" s="139"/>
      <c r="AB11" s="138">
        <v>21600</v>
      </c>
      <c r="AC11" t="s">
        <v>77</v>
      </c>
    </row>
    <row r="12" spans="2:29" x14ac:dyDescent="0.25">
      <c r="B12" s="7">
        <v>46090</v>
      </c>
      <c r="C12" s="8">
        <v>476</v>
      </c>
      <c r="D12" s="9"/>
      <c r="E12" s="10">
        <v>25.5</v>
      </c>
      <c r="F12" s="33">
        <f t="shared" si="0"/>
        <v>12138</v>
      </c>
      <c r="G12" s="125">
        <v>46066</v>
      </c>
      <c r="H12" s="127" t="s">
        <v>68</v>
      </c>
      <c r="I12" s="131">
        <v>1500</v>
      </c>
      <c r="J12" s="130">
        <v>39600</v>
      </c>
      <c r="P12" s="70"/>
      <c r="Q12" s="70"/>
      <c r="R12" s="70"/>
      <c r="S12" s="70"/>
      <c r="T12" s="70"/>
      <c r="U12" s="70"/>
      <c r="V12" s="70" t="s">
        <v>88</v>
      </c>
      <c r="W12" s="70"/>
      <c r="X12" s="70"/>
      <c r="Y12" s="70"/>
      <c r="Z12" s="70"/>
      <c r="AA12" s="70"/>
      <c r="AB12" s="141">
        <v>-122100</v>
      </c>
    </row>
    <row r="13" spans="2:29" x14ac:dyDescent="0.25">
      <c r="B13" s="7">
        <v>46091</v>
      </c>
      <c r="C13" s="8">
        <v>465</v>
      </c>
      <c r="D13" s="9"/>
      <c r="E13" s="10">
        <v>25.5</v>
      </c>
      <c r="F13" s="33">
        <f t="shared" si="0"/>
        <v>11857.5</v>
      </c>
      <c r="G13" s="133">
        <v>46100</v>
      </c>
      <c r="H13" s="135" t="s">
        <v>86</v>
      </c>
      <c r="I13" s="136">
        <v>30</v>
      </c>
      <c r="J13" s="138">
        <v>40800</v>
      </c>
    </row>
    <row r="14" spans="2:29" x14ac:dyDescent="0.25">
      <c r="B14" s="7">
        <v>46092</v>
      </c>
      <c r="C14" s="8">
        <v>492.5</v>
      </c>
      <c r="D14" s="9"/>
      <c r="E14" s="10">
        <v>25.5</v>
      </c>
      <c r="F14" s="33">
        <f t="shared" si="0"/>
        <v>12558.75</v>
      </c>
      <c r="G14" s="133">
        <v>46100</v>
      </c>
      <c r="H14" s="135" t="s">
        <v>87</v>
      </c>
      <c r="I14" s="140">
        <v>1200</v>
      </c>
      <c r="J14" s="138">
        <v>21600</v>
      </c>
    </row>
    <row r="15" spans="2:29" x14ac:dyDescent="0.25">
      <c r="B15" s="7">
        <v>46093</v>
      </c>
      <c r="C15" s="8">
        <v>493</v>
      </c>
      <c r="D15" s="9"/>
      <c r="E15" s="10">
        <v>25.5</v>
      </c>
      <c r="F15" s="33">
        <f t="shared" si="0"/>
        <v>12571.5</v>
      </c>
      <c r="G15" s="19"/>
      <c r="H15" s="16"/>
      <c r="I15" s="17"/>
      <c r="J15" s="18"/>
    </row>
    <row r="16" spans="2:29" x14ac:dyDescent="0.25">
      <c r="B16" s="7">
        <v>46094</v>
      </c>
      <c r="C16" s="8">
        <v>484.5</v>
      </c>
      <c r="D16" s="9"/>
      <c r="E16" s="10">
        <v>25.5</v>
      </c>
      <c r="F16" s="33">
        <f t="shared" si="0"/>
        <v>12354.75</v>
      </c>
      <c r="G16" s="19"/>
      <c r="H16" s="16"/>
      <c r="I16" s="17"/>
      <c r="J16" s="18"/>
    </row>
    <row r="17" spans="2:10" x14ac:dyDescent="0.25">
      <c r="B17" s="7">
        <v>46095</v>
      </c>
      <c r="C17" s="8">
        <v>475.5</v>
      </c>
      <c r="D17" s="9"/>
      <c r="E17" s="10">
        <v>25.5</v>
      </c>
      <c r="F17" s="33">
        <f t="shared" si="0"/>
        <v>12125.25</v>
      </c>
      <c r="G17" s="15"/>
      <c r="H17" s="16"/>
      <c r="I17" s="17"/>
      <c r="J17" s="18"/>
    </row>
    <row r="18" spans="2:10" x14ac:dyDescent="0.25">
      <c r="B18" s="7">
        <v>46096</v>
      </c>
      <c r="C18" s="8">
        <v>480</v>
      </c>
      <c r="D18" s="9"/>
      <c r="E18" s="10">
        <v>25.5</v>
      </c>
      <c r="F18" s="33">
        <f t="shared" si="0"/>
        <v>12240</v>
      </c>
      <c r="G18" s="19"/>
      <c r="H18" s="16"/>
      <c r="I18" s="17"/>
      <c r="J18" s="18"/>
    </row>
    <row r="19" spans="2:10" x14ac:dyDescent="0.25">
      <c r="B19" s="7">
        <v>46097</v>
      </c>
      <c r="C19" s="8">
        <v>453.5</v>
      </c>
      <c r="D19" s="9"/>
      <c r="E19" s="10">
        <v>25.5</v>
      </c>
      <c r="F19" s="33">
        <f t="shared" si="0"/>
        <v>11564.25</v>
      </c>
      <c r="G19" s="19"/>
      <c r="H19" s="16"/>
      <c r="I19" s="17"/>
      <c r="J19" s="18"/>
    </row>
    <row r="20" spans="2:10" x14ac:dyDescent="0.25">
      <c r="B20" s="7">
        <v>46098</v>
      </c>
      <c r="C20" s="8">
        <v>451</v>
      </c>
      <c r="D20" s="9"/>
      <c r="E20" s="10">
        <v>25.5</v>
      </c>
      <c r="F20" s="33">
        <f t="shared" si="0"/>
        <v>11500.5</v>
      </c>
      <c r="G20" s="15">
        <v>46132</v>
      </c>
      <c r="H20" s="16" t="s">
        <v>67</v>
      </c>
      <c r="I20" s="17"/>
      <c r="J20" s="18">
        <v>226450.64</v>
      </c>
    </row>
    <row r="21" spans="2:10" x14ac:dyDescent="0.25">
      <c r="B21" s="7">
        <v>46099</v>
      </c>
      <c r="C21" s="8">
        <v>441.5</v>
      </c>
      <c r="D21" s="9"/>
      <c r="E21" s="10">
        <v>25.5</v>
      </c>
      <c r="F21" s="33">
        <f t="shared" si="0"/>
        <v>11258.25</v>
      </c>
      <c r="G21" s="19"/>
      <c r="H21" s="16"/>
      <c r="I21" s="17"/>
      <c r="J21" s="18"/>
    </row>
    <row r="22" spans="2:10" x14ac:dyDescent="0.25">
      <c r="B22" s="7">
        <v>46100</v>
      </c>
      <c r="C22" s="8">
        <v>433.5</v>
      </c>
      <c r="D22" s="9"/>
      <c r="E22" s="10">
        <v>25.5</v>
      </c>
      <c r="F22" s="33">
        <f t="shared" si="0"/>
        <v>11054.25</v>
      </c>
      <c r="G22" s="19"/>
      <c r="H22" s="16"/>
      <c r="I22" s="17"/>
      <c r="J22" s="18"/>
    </row>
    <row r="23" spans="2:10" x14ac:dyDescent="0.25">
      <c r="B23" s="7">
        <v>46101</v>
      </c>
      <c r="C23" s="8">
        <v>397</v>
      </c>
      <c r="D23" s="9"/>
      <c r="E23" s="10">
        <v>25.5</v>
      </c>
      <c r="F23" s="33">
        <f t="shared" si="0"/>
        <v>10123.5</v>
      </c>
      <c r="G23" s="19"/>
      <c r="H23" s="16"/>
      <c r="I23" s="17"/>
      <c r="J23" s="18"/>
    </row>
    <row r="24" spans="2:10" x14ac:dyDescent="0.25">
      <c r="B24" s="7">
        <v>46102</v>
      </c>
      <c r="C24" s="8">
        <v>444.5</v>
      </c>
      <c r="D24" s="9"/>
      <c r="E24" s="10">
        <v>25.5</v>
      </c>
      <c r="F24" s="33">
        <f t="shared" si="0"/>
        <v>11334.75</v>
      </c>
      <c r="G24" s="19"/>
      <c r="H24" s="16"/>
      <c r="I24" s="17"/>
      <c r="J24" s="18"/>
    </row>
    <row r="25" spans="2:10" x14ac:dyDescent="0.25">
      <c r="B25" s="7">
        <v>46103</v>
      </c>
      <c r="C25" s="8">
        <v>413</v>
      </c>
      <c r="D25" s="9"/>
      <c r="E25" s="10">
        <v>25.5</v>
      </c>
      <c r="F25" s="33">
        <f t="shared" si="0"/>
        <v>10531.5</v>
      </c>
      <c r="G25" s="19"/>
      <c r="H25" s="16"/>
      <c r="I25" s="17"/>
      <c r="J25" s="18"/>
    </row>
    <row r="26" spans="2:10" x14ac:dyDescent="0.25">
      <c r="B26" s="7">
        <v>46104</v>
      </c>
      <c r="C26" s="8">
        <v>393</v>
      </c>
      <c r="D26" s="9"/>
      <c r="E26" s="10">
        <v>25.5</v>
      </c>
      <c r="F26" s="33">
        <f t="shared" si="0"/>
        <v>10021.5</v>
      </c>
      <c r="G26" s="19"/>
      <c r="H26" s="16"/>
      <c r="I26" s="17"/>
      <c r="J26" s="18"/>
    </row>
    <row r="27" spans="2:10" x14ac:dyDescent="0.25">
      <c r="B27" s="7">
        <v>46105</v>
      </c>
      <c r="C27" s="8">
        <v>423</v>
      </c>
      <c r="D27" s="9"/>
      <c r="E27" s="10">
        <v>25.5</v>
      </c>
      <c r="F27" s="33">
        <f t="shared" si="0"/>
        <v>10786.5</v>
      </c>
      <c r="G27" s="19"/>
      <c r="H27" s="16"/>
      <c r="I27" s="17"/>
      <c r="J27" s="18"/>
    </row>
    <row r="28" spans="2:10" x14ac:dyDescent="0.25">
      <c r="B28" s="7">
        <v>46106</v>
      </c>
      <c r="C28" s="8">
        <v>421</v>
      </c>
      <c r="D28" s="9"/>
      <c r="E28" s="10">
        <v>25.5</v>
      </c>
      <c r="F28" s="33">
        <f t="shared" si="0"/>
        <v>10735.5</v>
      </c>
      <c r="G28" s="19"/>
      <c r="H28" s="16"/>
      <c r="I28" s="17"/>
      <c r="J28" s="18"/>
    </row>
    <row r="29" spans="2:10" x14ac:dyDescent="0.25">
      <c r="B29" s="7">
        <v>46107</v>
      </c>
      <c r="C29" s="8">
        <v>368.5</v>
      </c>
      <c r="D29" s="9"/>
      <c r="E29" s="10">
        <v>25.5</v>
      </c>
      <c r="F29" s="33">
        <f t="shared" si="0"/>
        <v>9396.75</v>
      </c>
      <c r="G29" s="19"/>
      <c r="H29" s="16"/>
      <c r="I29" s="17"/>
      <c r="J29" s="18"/>
    </row>
    <row r="30" spans="2:10" x14ac:dyDescent="0.25">
      <c r="B30" s="7">
        <v>46108</v>
      </c>
      <c r="C30" s="8">
        <v>407.5</v>
      </c>
      <c r="D30" s="9"/>
      <c r="E30" s="10">
        <v>25.5</v>
      </c>
      <c r="F30" s="33">
        <f t="shared" si="0"/>
        <v>10391.25</v>
      </c>
      <c r="G30" s="19"/>
      <c r="H30" s="16"/>
      <c r="I30" s="17"/>
      <c r="J30" s="18"/>
    </row>
    <row r="31" spans="2:10" x14ac:dyDescent="0.25">
      <c r="B31" s="7">
        <v>46109</v>
      </c>
      <c r="C31" s="8">
        <v>436.5</v>
      </c>
      <c r="D31" s="9"/>
      <c r="E31" s="10">
        <v>25.5</v>
      </c>
      <c r="F31" s="33">
        <f t="shared" si="0"/>
        <v>11130.75</v>
      </c>
      <c r="G31" s="19"/>
      <c r="H31" s="16"/>
      <c r="I31" s="17"/>
      <c r="J31" s="18"/>
    </row>
    <row r="32" spans="2:10" x14ac:dyDescent="0.25">
      <c r="B32" s="7">
        <v>46110</v>
      </c>
      <c r="C32" s="8">
        <v>458.5</v>
      </c>
      <c r="D32" s="9"/>
      <c r="E32" s="10">
        <v>25.5</v>
      </c>
      <c r="F32" s="33">
        <f t="shared" si="0"/>
        <v>11691.75</v>
      </c>
      <c r="G32" s="19"/>
      <c r="H32" s="16"/>
      <c r="I32" s="17"/>
      <c r="J32" s="18"/>
    </row>
    <row r="33" spans="2:12" x14ac:dyDescent="0.25">
      <c r="B33" s="7">
        <v>46111</v>
      </c>
      <c r="C33" s="8">
        <v>491</v>
      </c>
      <c r="D33" s="9"/>
      <c r="E33" s="10">
        <v>25.5</v>
      </c>
      <c r="F33" s="33">
        <f t="shared" si="0"/>
        <v>12520.5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435</v>
      </c>
      <c r="D34" s="48"/>
      <c r="E34" s="10">
        <v>25.5</v>
      </c>
      <c r="F34" s="49">
        <f t="shared" si="0"/>
        <v>11092.5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14105.5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359690.25115125009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359690.25</v>
      </c>
      <c r="L36" s="31">
        <f>J36-J4-J5-J6</f>
        <v>348550.63796249998</v>
      </c>
    </row>
    <row r="37" spans="2:12" x14ac:dyDescent="0.25">
      <c r="B37" s="26" t="s">
        <v>14</v>
      </c>
      <c r="C37" s="30">
        <f>C35</f>
        <v>14105.5</v>
      </c>
      <c r="D37" s="9">
        <f>D35/1.03</f>
        <v>0</v>
      </c>
      <c r="E37" s="10"/>
      <c r="F37" s="33">
        <f>SUM(F4:F36)</f>
        <v>359690.25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-1.1512500932440162E-3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51DCA-971A-44D3-A726-C9F30C53E917}">
  <dimension ref="B1:AC43"/>
  <sheetViews>
    <sheetView tabSelected="1" zoomScale="85" zoomScaleNormal="85" workbookViewId="0">
      <selection activeCell="P16" sqref="P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428.5</v>
      </c>
      <c r="D4" s="9"/>
      <c r="E4" s="10">
        <v>25.5</v>
      </c>
      <c r="F4" s="33">
        <f>E4*C4</f>
        <v>10926.75</v>
      </c>
      <c r="G4" s="11"/>
      <c r="H4" s="12" t="s">
        <v>6</v>
      </c>
      <c r="I4" s="13">
        <v>0.01</v>
      </c>
      <c r="J4" s="14">
        <f>(F36+F37)*I4</f>
        <v>2986.1775000000002</v>
      </c>
    </row>
    <row r="5" spans="2:29" x14ac:dyDescent="0.25">
      <c r="B5" s="7">
        <v>46114</v>
      </c>
      <c r="C5" s="8">
        <v>430</v>
      </c>
      <c r="D5" s="9"/>
      <c r="E5" s="10">
        <v>25.5</v>
      </c>
      <c r="F5" s="33">
        <f t="shared" ref="F5:F34" si="0">E5*C5</f>
        <v>10965</v>
      </c>
      <c r="G5" s="11"/>
      <c r="H5" s="12" t="s">
        <v>7</v>
      </c>
      <c r="I5" s="13">
        <v>1E-3</v>
      </c>
      <c r="J5" s="14">
        <f>(F36+F37-J4-J6)*I5</f>
        <v>295.6315725</v>
      </c>
    </row>
    <row r="6" spans="2:29" x14ac:dyDescent="0.25">
      <c r="B6" s="7">
        <v>46115</v>
      </c>
      <c r="C6" s="8">
        <v>441</v>
      </c>
      <c r="D6" s="9"/>
      <c r="E6" s="10">
        <v>25.5</v>
      </c>
      <c r="F6" s="33">
        <f t="shared" si="0"/>
        <v>11245.5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430.5</v>
      </c>
      <c r="D7" s="9"/>
      <c r="E7" s="10">
        <v>25.5</v>
      </c>
      <c r="F7" s="33">
        <f t="shared" si="0"/>
        <v>10977.75</v>
      </c>
      <c r="G7" s="11"/>
      <c r="H7" s="12" t="s">
        <v>9</v>
      </c>
      <c r="I7" s="13"/>
      <c r="J7" s="14">
        <f>'MART 2026'!J39*-1</f>
        <v>1.1512500932440162E-3</v>
      </c>
    </row>
    <row r="8" spans="2:29" x14ac:dyDescent="0.25">
      <c r="B8" s="7">
        <v>46117</v>
      </c>
      <c r="C8" s="8">
        <v>434</v>
      </c>
      <c r="D8" s="9"/>
      <c r="E8" s="10">
        <v>25.5</v>
      </c>
      <c r="F8" s="33">
        <f t="shared" si="0"/>
        <v>11067</v>
      </c>
      <c r="G8" s="15"/>
      <c r="H8" s="16"/>
      <c r="I8" s="17"/>
      <c r="J8" s="18"/>
    </row>
    <row r="9" spans="2:29" x14ac:dyDescent="0.25">
      <c r="B9" s="7">
        <v>46118</v>
      </c>
      <c r="C9" s="8">
        <v>437</v>
      </c>
      <c r="D9" s="9"/>
      <c r="E9" s="10">
        <v>25.5</v>
      </c>
      <c r="F9" s="33">
        <f t="shared" si="0"/>
        <v>11143.5</v>
      </c>
      <c r="G9" s="15"/>
      <c r="H9" s="16"/>
      <c r="I9" s="17"/>
      <c r="J9" s="18"/>
    </row>
    <row r="10" spans="2:29" x14ac:dyDescent="0.25">
      <c r="B10" s="7">
        <v>46119</v>
      </c>
      <c r="C10" s="8">
        <v>414</v>
      </c>
      <c r="D10" s="9"/>
      <c r="E10" s="10">
        <v>25.5</v>
      </c>
      <c r="F10" s="33">
        <f t="shared" si="0"/>
        <v>10557</v>
      </c>
      <c r="G10" s="15"/>
      <c r="H10" s="16"/>
      <c r="I10" s="17"/>
      <c r="J10" s="18"/>
    </row>
    <row r="11" spans="2:29" x14ac:dyDescent="0.25">
      <c r="B11" s="7">
        <v>46120</v>
      </c>
      <c r="C11" s="8">
        <v>419</v>
      </c>
      <c r="D11" s="9"/>
      <c r="E11" s="10">
        <v>25.5</v>
      </c>
      <c r="F11" s="33">
        <f t="shared" si="0"/>
        <v>10684.5</v>
      </c>
      <c r="G11" s="19"/>
      <c r="H11" s="16"/>
      <c r="I11" s="17"/>
      <c r="J11" s="18"/>
    </row>
    <row r="12" spans="2:29" x14ac:dyDescent="0.25">
      <c r="B12" s="7">
        <v>46121</v>
      </c>
      <c r="C12" s="8">
        <v>402.5</v>
      </c>
      <c r="D12" s="9"/>
      <c r="E12" s="10">
        <v>25.5</v>
      </c>
      <c r="F12" s="33">
        <f t="shared" si="0"/>
        <v>10263.75</v>
      </c>
      <c r="G12" s="19"/>
      <c r="H12" s="16"/>
      <c r="I12" s="17"/>
      <c r="J12" s="18"/>
    </row>
    <row r="13" spans="2:29" x14ac:dyDescent="0.25">
      <c r="B13" s="7">
        <v>46122</v>
      </c>
      <c r="C13" s="8">
        <v>426</v>
      </c>
      <c r="D13" s="9"/>
      <c r="E13" s="10">
        <v>25.5</v>
      </c>
      <c r="F13" s="33">
        <f t="shared" si="0"/>
        <v>10863</v>
      </c>
      <c r="G13" s="19"/>
      <c r="H13" s="16"/>
      <c r="I13" s="17"/>
      <c r="J13" s="18"/>
    </row>
    <row r="14" spans="2:29" x14ac:dyDescent="0.25">
      <c r="B14" s="7">
        <v>46123</v>
      </c>
      <c r="C14" s="8">
        <v>386</v>
      </c>
      <c r="D14" s="9"/>
      <c r="E14" s="10">
        <v>25.5</v>
      </c>
      <c r="F14" s="33">
        <f t="shared" si="0"/>
        <v>9843</v>
      </c>
      <c r="G14" s="19"/>
      <c r="H14" s="16"/>
      <c r="I14" s="17"/>
      <c r="J14" s="18"/>
    </row>
    <row r="15" spans="2:29" x14ac:dyDescent="0.25">
      <c r="B15" s="7">
        <v>46124</v>
      </c>
      <c r="C15" s="8">
        <v>386</v>
      </c>
      <c r="D15" s="9"/>
      <c r="E15" s="10">
        <v>25.5</v>
      </c>
      <c r="F15" s="33">
        <f t="shared" si="0"/>
        <v>9843</v>
      </c>
      <c r="G15" s="19"/>
      <c r="H15" s="16"/>
      <c r="I15" s="17"/>
      <c r="J15" s="18"/>
    </row>
    <row r="16" spans="2:29" x14ac:dyDescent="0.25">
      <c r="B16" s="7">
        <v>46125</v>
      </c>
      <c r="C16" s="8">
        <v>373</v>
      </c>
      <c r="D16" s="9"/>
      <c r="E16" s="10">
        <v>25.5</v>
      </c>
      <c r="F16" s="33">
        <f t="shared" si="0"/>
        <v>9511.5</v>
      </c>
      <c r="G16" s="19"/>
      <c r="H16" s="16"/>
      <c r="I16" s="17"/>
      <c r="J16" s="18"/>
    </row>
    <row r="17" spans="2:10" x14ac:dyDescent="0.25">
      <c r="B17" s="7">
        <v>46126</v>
      </c>
      <c r="C17" s="8">
        <v>374</v>
      </c>
      <c r="D17" s="9"/>
      <c r="E17" s="10">
        <v>25.5</v>
      </c>
      <c r="F17" s="33">
        <f t="shared" si="0"/>
        <v>9537</v>
      </c>
      <c r="G17" s="15"/>
      <c r="H17" s="16"/>
      <c r="I17" s="17"/>
      <c r="J17" s="18"/>
    </row>
    <row r="18" spans="2:10" x14ac:dyDescent="0.25">
      <c r="B18" s="7">
        <v>46127</v>
      </c>
      <c r="C18" s="8">
        <v>386</v>
      </c>
      <c r="D18" s="9"/>
      <c r="E18" s="10">
        <v>25.5</v>
      </c>
      <c r="F18" s="33">
        <f t="shared" si="0"/>
        <v>9843</v>
      </c>
      <c r="G18" s="19"/>
      <c r="H18" s="16"/>
      <c r="I18" s="17"/>
      <c r="J18" s="18"/>
    </row>
    <row r="19" spans="2:10" x14ac:dyDescent="0.25">
      <c r="B19" s="7">
        <v>46128</v>
      </c>
      <c r="C19" s="8">
        <v>403</v>
      </c>
      <c r="D19" s="9"/>
      <c r="E19" s="10">
        <v>25.5</v>
      </c>
      <c r="F19" s="33">
        <f t="shared" si="0"/>
        <v>10276.5</v>
      </c>
      <c r="G19" s="19"/>
      <c r="H19" s="16"/>
      <c r="I19" s="17"/>
      <c r="J19" s="18"/>
    </row>
    <row r="20" spans="2:10" x14ac:dyDescent="0.25">
      <c r="B20" s="7">
        <v>46129</v>
      </c>
      <c r="C20" s="8">
        <v>382</v>
      </c>
      <c r="D20" s="9"/>
      <c r="E20" s="10">
        <v>25.5</v>
      </c>
      <c r="F20" s="33">
        <f t="shared" si="0"/>
        <v>9741</v>
      </c>
      <c r="G20" s="19"/>
      <c r="H20" s="16"/>
      <c r="I20" s="17"/>
      <c r="J20" s="18"/>
    </row>
    <row r="21" spans="2:10" x14ac:dyDescent="0.25">
      <c r="B21" s="7">
        <v>46130</v>
      </c>
      <c r="C21" s="8">
        <v>409</v>
      </c>
      <c r="D21" s="9"/>
      <c r="E21" s="10">
        <v>25.5</v>
      </c>
      <c r="F21" s="33">
        <f t="shared" si="0"/>
        <v>10429.5</v>
      </c>
      <c r="G21" s="19"/>
      <c r="H21" s="16"/>
      <c r="I21" s="17"/>
      <c r="J21" s="18"/>
    </row>
    <row r="22" spans="2:10" x14ac:dyDescent="0.25">
      <c r="B22" s="7">
        <v>46131</v>
      </c>
      <c r="C22" s="8">
        <v>370</v>
      </c>
      <c r="D22" s="9"/>
      <c r="E22" s="10">
        <v>25.5</v>
      </c>
      <c r="F22" s="33">
        <f t="shared" si="0"/>
        <v>9435</v>
      </c>
      <c r="G22" s="19"/>
      <c r="H22" s="16"/>
      <c r="I22" s="17"/>
      <c r="J22" s="18"/>
    </row>
    <row r="23" spans="2:10" x14ac:dyDescent="0.25">
      <c r="B23" s="7">
        <v>46132</v>
      </c>
      <c r="C23" s="8">
        <v>378</v>
      </c>
      <c r="D23" s="9"/>
      <c r="E23" s="10">
        <v>25.5</v>
      </c>
      <c r="F23" s="33">
        <f t="shared" si="0"/>
        <v>9639</v>
      </c>
      <c r="G23" s="19"/>
      <c r="H23" s="16"/>
      <c r="I23" s="17"/>
      <c r="J23" s="18"/>
    </row>
    <row r="24" spans="2:10" x14ac:dyDescent="0.25">
      <c r="B24" s="7">
        <v>46133</v>
      </c>
      <c r="C24" s="8">
        <v>366</v>
      </c>
      <c r="D24" s="9"/>
      <c r="E24" s="10">
        <v>25.5</v>
      </c>
      <c r="F24" s="33">
        <f t="shared" si="0"/>
        <v>9333</v>
      </c>
      <c r="G24" s="19"/>
      <c r="H24" s="16"/>
      <c r="I24" s="17"/>
      <c r="J24" s="18"/>
    </row>
    <row r="25" spans="2:10" x14ac:dyDescent="0.25">
      <c r="B25" s="7">
        <v>46134</v>
      </c>
      <c r="C25" s="8">
        <v>368.5</v>
      </c>
      <c r="D25" s="9"/>
      <c r="E25" s="10">
        <v>25.5</v>
      </c>
      <c r="F25" s="33">
        <f t="shared" si="0"/>
        <v>9396.75</v>
      </c>
      <c r="G25" s="19"/>
      <c r="H25" s="16"/>
      <c r="I25" s="17"/>
      <c r="J25" s="18"/>
    </row>
    <row r="26" spans="2:10" x14ac:dyDescent="0.25">
      <c r="B26" s="7">
        <v>46135</v>
      </c>
      <c r="C26" s="8">
        <v>367.5</v>
      </c>
      <c r="D26" s="9"/>
      <c r="E26" s="10">
        <v>25.5</v>
      </c>
      <c r="F26" s="33">
        <f t="shared" si="0"/>
        <v>9371.25</v>
      </c>
      <c r="G26" s="19"/>
      <c r="H26" s="16"/>
      <c r="I26" s="17"/>
      <c r="J26" s="18"/>
    </row>
    <row r="27" spans="2:10" x14ac:dyDescent="0.25">
      <c r="B27" s="7">
        <v>46136</v>
      </c>
      <c r="C27" s="8">
        <v>379</v>
      </c>
      <c r="D27" s="9"/>
      <c r="E27" s="10">
        <v>25.5</v>
      </c>
      <c r="F27" s="33">
        <f t="shared" si="0"/>
        <v>9664.5</v>
      </c>
      <c r="G27" s="19"/>
      <c r="H27" s="16"/>
      <c r="I27" s="17"/>
      <c r="J27" s="18"/>
    </row>
    <row r="28" spans="2:10" x14ac:dyDescent="0.25">
      <c r="B28" s="7">
        <v>46137</v>
      </c>
      <c r="C28" s="8">
        <v>372.5</v>
      </c>
      <c r="D28" s="9"/>
      <c r="E28" s="10">
        <v>25.5</v>
      </c>
      <c r="F28" s="33">
        <f t="shared" si="0"/>
        <v>9498.75</v>
      </c>
      <c r="G28" s="19"/>
      <c r="H28" s="16"/>
      <c r="I28" s="17"/>
      <c r="J28" s="18"/>
    </row>
    <row r="29" spans="2:10" x14ac:dyDescent="0.25">
      <c r="B29" s="7">
        <v>46138</v>
      </c>
      <c r="C29" s="8">
        <v>360</v>
      </c>
      <c r="D29" s="9"/>
      <c r="E29" s="10">
        <v>25.5</v>
      </c>
      <c r="F29" s="33">
        <f t="shared" si="0"/>
        <v>9180</v>
      </c>
      <c r="G29" s="19"/>
      <c r="H29" s="16"/>
      <c r="I29" s="17"/>
      <c r="J29" s="18"/>
    </row>
    <row r="30" spans="2:10" x14ac:dyDescent="0.25">
      <c r="B30" s="7">
        <v>46139</v>
      </c>
      <c r="C30" s="8">
        <v>343</v>
      </c>
      <c r="D30" s="9"/>
      <c r="E30" s="10">
        <v>25.5</v>
      </c>
      <c r="F30" s="33">
        <f t="shared" si="0"/>
        <v>8746.5</v>
      </c>
      <c r="G30" s="19"/>
      <c r="H30" s="16"/>
      <c r="I30" s="17"/>
      <c r="J30" s="18"/>
    </row>
    <row r="31" spans="2:10" x14ac:dyDescent="0.25">
      <c r="B31" s="7">
        <v>46140</v>
      </c>
      <c r="C31" s="8">
        <v>346</v>
      </c>
      <c r="D31" s="9"/>
      <c r="E31" s="10">
        <v>25.5</v>
      </c>
      <c r="F31" s="33">
        <f t="shared" si="0"/>
        <v>8823</v>
      </c>
      <c r="G31" s="19"/>
      <c r="H31" s="16"/>
      <c r="I31" s="17"/>
      <c r="J31" s="18"/>
    </row>
    <row r="32" spans="2:10" x14ac:dyDescent="0.25">
      <c r="B32" s="7">
        <v>46141</v>
      </c>
      <c r="C32" s="8">
        <v>347</v>
      </c>
      <c r="D32" s="9"/>
      <c r="E32" s="10">
        <v>25.5</v>
      </c>
      <c r="F32" s="33">
        <f t="shared" si="0"/>
        <v>8848.5</v>
      </c>
      <c r="G32" s="19"/>
      <c r="H32" s="16"/>
      <c r="I32" s="17"/>
      <c r="J32" s="18"/>
    </row>
    <row r="33" spans="2:12" x14ac:dyDescent="0.25">
      <c r="B33" s="7">
        <v>46142</v>
      </c>
      <c r="C33" s="8">
        <v>351.5</v>
      </c>
      <c r="D33" s="9"/>
      <c r="E33" s="10">
        <v>25.5</v>
      </c>
      <c r="F33" s="33">
        <f t="shared" si="0"/>
        <v>8963.25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11710.5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3281.8102237500934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298617.75</v>
      </c>
      <c r="L36" s="31">
        <f>J36-J4-J5-J6</f>
        <v>295335.94092750002</v>
      </c>
    </row>
    <row r="37" spans="2:12" x14ac:dyDescent="0.25">
      <c r="B37" s="26" t="s">
        <v>14</v>
      </c>
      <c r="C37" s="30">
        <f>C35</f>
        <v>11710.5</v>
      </c>
      <c r="D37" s="9">
        <f>D35/1.03</f>
        <v>0</v>
      </c>
      <c r="E37" s="10"/>
      <c r="F37" s="33">
        <f>SUM(F4:F36)</f>
        <v>298617.75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295335.93977624993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F8EB7-76F8-4D0E-8006-4AA625E01BBC}">
  <dimension ref="B1:AC43"/>
  <sheetViews>
    <sheetView zoomScale="85" zoomScaleNormal="85" workbookViewId="0">
      <selection activeCell="AC10" sqref="AC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-295335.93977624993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5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8" t="s">
        <v>11</v>
      </c>
      <c r="I35" s="148"/>
      <c r="J35" s="25">
        <f>SUM(J4:J34)</f>
        <v>-295335.93977624993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9" t="s">
        <v>13</v>
      </c>
      <c r="I36" s="14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0" t="s">
        <v>16</v>
      </c>
      <c r="C39" s="151"/>
      <c r="D39" s="27"/>
      <c r="E39" s="37"/>
      <c r="F39" s="38"/>
      <c r="G39" s="28"/>
      <c r="H39" s="152" t="s">
        <v>17</v>
      </c>
      <c r="I39" s="152"/>
      <c r="J39" s="29">
        <f>J36+J37+J38-J35</f>
        <v>295335.93977624993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2025-03-20T13:07:03Z</cp:lastPrinted>
  <dcterms:created xsi:type="dcterms:W3CDTF">2015-06-05T18:19:34Z</dcterms:created>
  <dcterms:modified xsi:type="dcterms:W3CDTF">2026-04-30T13:22:08Z</dcterms:modified>
</cp:coreProperties>
</file>